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ndy\Downloads\Apéndices\"/>
    </mc:Choice>
  </mc:AlternateContent>
  <xr:revisionPtr revIDLastSave="0" documentId="13_ncr:1_{16F980C8-E0C1-4A19-81CB-E10E08EED05C}" xr6:coauthVersionLast="47" xr6:coauthVersionMax="47" xr10:uidLastSave="{00000000-0000-0000-0000-000000000000}"/>
  <bookViews>
    <workbookView xWindow="-120" yWindow="-120" windowWidth="20730" windowHeight="11160" activeTab="1" xr2:uid="{8CA7A53E-CDBD-41A1-9C67-DE5521B5207C}"/>
  </bookViews>
  <sheets>
    <sheet name="Lluviosa" sheetId="1" r:id="rId1"/>
    <sheet name="Sec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<sst xmlns="http://schemas.openxmlformats.org/spreadsheetml/2006/main" count="105" uniqueCount="69">
  <si>
    <t>No.</t>
  </si>
  <si>
    <t>Manantial</t>
  </si>
  <si>
    <t>Na</t>
  </si>
  <si>
    <t>K</t>
  </si>
  <si>
    <t>Ca</t>
  </si>
  <si>
    <t>Mg</t>
  </si>
  <si>
    <t>Li</t>
  </si>
  <si>
    <t>Sr</t>
  </si>
  <si>
    <t>B</t>
  </si>
  <si>
    <t>Fe</t>
  </si>
  <si>
    <t>Mn</t>
  </si>
  <si>
    <r>
      <t>Cl</t>
    </r>
    <r>
      <rPr>
        <b/>
        <vertAlign val="superscript"/>
        <sz val="7"/>
        <color rgb="FF000000"/>
        <rFont val="Arial"/>
        <family val="2"/>
      </rPr>
      <t>-</t>
    </r>
  </si>
  <si>
    <r>
      <t>SO4</t>
    </r>
    <r>
      <rPr>
        <b/>
        <vertAlign val="superscript"/>
        <sz val="7"/>
        <color rgb="FF000000"/>
        <rFont val="Arial"/>
        <family val="2"/>
      </rPr>
      <t>2-</t>
    </r>
  </si>
  <si>
    <t>HCO3</t>
  </si>
  <si>
    <t>F</t>
  </si>
  <si>
    <t>Si</t>
  </si>
  <si>
    <t>SiO2</t>
  </si>
  <si>
    <t>Alcalinidad Carbonatos</t>
  </si>
  <si>
    <t>SL1-01</t>
  </si>
  <si>
    <t>&lt; 0.200</t>
  </si>
  <si>
    <t>&lt; 0.100</t>
  </si>
  <si>
    <t>SL1-02</t>
  </si>
  <si>
    <t>Salpa 2</t>
  </si>
  <si>
    <t>SL1-03</t>
  </si>
  <si>
    <t>Pozo Azul</t>
  </si>
  <si>
    <t>SL1-04</t>
  </si>
  <si>
    <t>Vía Mina de Carbón</t>
  </si>
  <si>
    <t>SL1-05</t>
  </si>
  <si>
    <t>El Hervidero</t>
  </si>
  <si>
    <t>SL1-06</t>
  </si>
  <si>
    <t>Piscina Olitas</t>
  </si>
  <si>
    <t>SL1-07</t>
  </si>
  <si>
    <t>Pozo Hotel Lanceros</t>
  </si>
  <si>
    <t>SL1-08</t>
  </si>
  <si>
    <t>Pozo Hotel Lanceros 2</t>
  </si>
  <si>
    <t>SL1-09</t>
  </si>
  <si>
    <t>Salpa Principal</t>
  </si>
  <si>
    <t>Iza (Balneario público)</t>
  </si>
  <si>
    <t>Alcalinidad</t>
  </si>
  <si>
    <t xml:space="preserve">Pozo Hotel Lanceros </t>
  </si>
  <si>
    <t>Ojo del Diablo</t>
  </si>
  <si>
    <t>Lago Sochagota</t>
  </si>
  <si>
    <t>Salpa principal</t>
  </si>
  <si>
    <t>Salpa 3</t>
  </si>
  <si>
    <t>Vía Mina de carbón</t>
  </si>
  <si>
    <t>El Batán-La Playa</t>
  </si>
  <si>
    <t>Sauzalito</t>
  </si>
  <si>
    <t>SL2-01</t>
  </si>
  <si>
    <t>SL2-02</t>
  </si>
  <si>
    <t>SL2-03</t>
  </si>
  <si>
    <t>SL2-04</t>
  </si>
  <si>
    <t>SL2-05</t>
  </si>
  <si>
    <t>SL2-06</t>
  </si>
  <si>
    <t>SL2-07</t>
  </si>
  <si>
    <t>SL2-08</t>
  </si>
  <si>
    <t>SL2-09</t>
  </si>
  <si>
    <t>SL2-10</t>
  </si>
  <si>
    <t>SL2-11</t>
  </si>
  <si>
    <t>SL2-12</t>
  </si>
  <si>
    <r>
      <t>Na</t>
    </r>
    <r>
      <rPr>
        <b/>
        <vertAlign val="superscript"/>
        <sz val="7"/>
        <color rgb="FF000000"/>
        <rFont val="Arial"/>
        <family val="2"/>
      </rPr>
      <t>+</t>
    </r>
  </si>
  <si>
    <r>
      <t>K</t>
    </r>
    <r>
      <rPr>
        <b/>
        <vertAlign val="superscript"/>
        <sz val="7"/>
        <color rgb="FF000000"/>
        <rFont val="Arial"/>
        <family val="2"/>
      </rPr>
      <t>+</t>
    </r>
  </si>
  <si>
    <r>
      <t>Ca</t>
    </r>
    <r>
      <rPr>
        <b/>
        <vertAlign val="superscript"/>
        <sz val="7"/>
        <color rgb="FF000000"/>
        <rFont val="Arial"/>
        <family val="2"/>
      </rPr>
      <t>+2</t>
    </r>
  </si>
  <si>
    <r>
      <t>Mg</t>
    </r>
    <r>
      <rPr>
        <b/>
        <vertAlign val="superscript"/>
        <sz val="7"/>
        <color rgb="FF000000"/>
        <rFont val="Arial"/>
        <family val="2"/>
      </rPr>
      <t>+2</t>
    </r>
  </si>
  <si>
    <r>
      <t>Li</t>
    </r>
    <r>
      <rPr>
        <b/>
        <vertAlign val="superscript"/>
        <sz val="7"/>
        <color rgb="FF000000"/>
        <rFont val="Arial"/>
        <family val="2"/>
      </rPr>
      <t>+</t>
    </r>
  </si>
  <si>
    <r>
      <t>HCO</t>
    </r>
    <r>
      <rPr>
        <b/>
        <vertAlign val="subscript"/>
        <sz val="7"/>
        <color rgb="FF000000"/>
        <rFont val="Arial"/>
        <family val="2"/>
      </rPr>
      <t>3</t>
    </r>
    <r>
      <rPr>
        <b/>
        <vertAlign val="superscript"/>
        <sz val="7"/>
        <color rgb="FF000000"/>
        <rFont val="Arial"/>
        <family val="2"/>
      </rPr>
      <t>-</t>
    </r>
  </si>
  <si>
    <r>
      <t>NO</t>
    </r>
    <r>
      <rPr>
        <b/>
        <vertAlign val="subscript"/>
        <sz val="7"/>
        <color rgb="FF000000"/>
        <rFont val="Arial"/>
        <family val="2"/>
      </rPr>
      <t>3</t>
    </r>
    <r>
      <rPr>
        <b/>
        <vertAlign val="superscript"/>
        <sz val="7"/>
        <color rgb="FF000000"/>
        <rFont val="Arial"/>
        <family val="2"/>
      </rPr>
      <t>-</t>
    </r>
  </si>
  <si>
    <r>
      <t>PO</t>
    </r>
    <r>
      <rPr>
        <b/>
        <vertAlign val="subscript"/>
        <sz val="7"/>
        <color rgb="FF000000"/>
        <rFont val="Arial"/>
        <family val="2"/>
      </rPr>
      <t>4</t>
    </r>
    <r>
      <rPr>
        <b/>
        <vertAlign val="superscript"/>
        <sz val="7"/>
        <color rgb="FF000000"/>
        <rFont val="Arial"/>
        <family val="2"/>
      </rPr>
      <t>-3</t>
    </r>
  </si>
  <si>
    <r>
      <t>CaCO</t>
    </r>
    <r>
      <rPr>
        <b/>
        <vertAlign val="subscript"/>
        <sz val="7"/>
        <color rgb="FF000000"/>
        <rFont val="Arial"/>
        <family val="2"/>
      </rPr>
      <t>3</t>
    </r>
  </si>
  <si>
    <r>
      <t>CO</t>
    </r>
    <r>
      <rPr>
        <b/>
        <vertAlign val="subscript"/>
        <sz val="7"/>
        <color rgb="FF000000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</si>
</sst>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vertAlign val="superscript"/>
      <sz val="7"/>
      <color rgb="FF000000"/>
      <name val="Arial"/>
      <family val="2"/>
    </font>
    <font>
      <b/>
      <sz val="6"/>
      <color rgb="FF000000"/>
      <name val="Arial"/>
      <family val="2"/>
    </font>
    <font>
      <sz val="7"/>
      <color rgb="FF000000"/>
      <name val="Arial"/>
      <family val="2"/>
    </font>
    <font>
      <b/>
      <vertAlign val="subscript"/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5734083335710213"/>
          <c:y val="6.398897172745534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5828274620300678"/>
          <c:y val="0.10935715268222122"/>
          <c:w val="0.7993278379820089"/>
          <c:h val="0.4182047113014097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Lluviosa!$H$2</c:f>
              <c:strCache>
                <c:ptCount val="1"/>
                <c:pt idx="0">
                  <c:v>Na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Lluviosa!$H$3:$H$11</c:f>
              <c:numCache>
                <c:formatCode>General</c:formatCode>
                <c:ptCount val="9"/>
                <c:pt idx="0">
                  <c:v>3028.42</c:v>
                </c:pt>
                <c:pt idx="1">
                  <c:v>2874.79</c:v>
                </c:pt>
                <c:pt idx="2">
                  <c:v>3245.31</c:v>
                </c:pt>
                <c:pt idx="3">
                  <c:v>3239.22</c:v>
                </c:pt>
                <c:pt idx="4">
                  <c:v>0</c:v>
                </c:pt>
                <c:pt idx="5">
                  <c:v>0</c:v>
                </c:pt>
                <c:pt idx="6">
                  <c:v>3302.14</c:v>
                </c:pt>
                <c:pt idx="7">
                  <c:v>3341.45</c:v>
                </c:pt>
                <c:pt idx="8">
                  <c:v>425.69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BD-4D5E-B8F2-2DB031E97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4698272"/>
        <c:axId val="924691072"/>
        <c:axId val="0"/>
      </c:bar3DChart>
      <c:catAx>
        <c:axId val="924698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39562526043937291"/>
              <c:y val="0.890579527667506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4691072"/>
        <c:crosses val="autoZero"/>
        <c:auto val="1"/>
        <c:lblAlgn val="ctr"/>
        <c:lblOffset val="100"/>
        <c:noMultiLvlLbl val="0"/>
      </c:catAx>
      <c:valAx>
        <c:axId val="92469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Na (mg/l)</a:t>
                </a:r>
              </a:p>
            </c:rich>
          </c:tx>
          <c:layout>
            <c:manualLayout>
              <c:xMode val="edge"/>
              <c:yMode val="edge"/>
              <c:x val="2.7831959467549336E-2"/>
              <c:y val="0.213005822249692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4698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550253239090441"/>
          <c:y val="0.16561543917383967"/>
          <c:w val="0.81183284998424132"/>
          <c:h val="0.3412100004148595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Lluviosa!$I$2</c:f>
              <c:strCache>
                <c:ptCount val="1"/>
                <c:pt idx="0">
                  <c:v>K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Lluviosa!$I$3:$I$11</c:f>
              <c:numCache>
                <c:formatCode>General</c:formatCode>
                <c:ptCount val="9"/>
                <c:pt idx="0">
                  <c:v>555.28</c:v>
                </c:pt>
                <c:pt idx="1">
                  <c:v>160.97999999999999</c:v>
                </c:pt>
                <c:pt idx="2">
                  <c:v>184.01</c:v>
                </c:pt>
                <c:pt idx="3">
                  <c:v>22.46</c:v>
                </c:pt>
                <c:pt idx="4">
                  <c:v>8.06</c:v>
                </c:pt>
                <c:pt idx="5">
                  <c:v>8.94</c:v>
                </c:pt>
                <c:pt idx="6">
                  <c:v>234.99</c:v>
                </c:pt>
                <c:pt idx="7">
                  <c:v>564.62</c:v>
                </c:pt>
                <c:pt idx="8">
                  <c:v>3.56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6F-4631-9490-E52014329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76880752"/>
        <c:axId val="1076890352"/>
        <c:axId val="0"/>
      </c:bar3DChart>
      <c:catAx>
        <c:axId val="1076880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40777785322197768"/>
              <c:y val="0.891366364357498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76890352"/>
        <c:crosses val="autoZero"/>
        <c:auto val="1"/>
        <c:lblAlgn val="ctr"/>
        <c:lblOffset val="100"/>
        <c:noMultiLvlLbl val="0"/>
      </c:catAx>
      <c:valAx>
        <c:axId val="107689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K (mg/l)</a:t>
                </a:r>
              </a:p>
            </c:rich>
          </c:tx>
          <c:layout>
            <c:manualLayout>
              <c:xMode val="edge"/>
              <c:yMode val="edge"/>
              <c:x val="4.3102869065739548E-2"/>
              <c:y val="0.255792414267770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76880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5673429252986079"/>
          <c:y val="0.15739616075411145"/>
          <c:w val="0.80071079198139894"/>
          <c:h val="0.382147995893885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Lluviosa!$J$2</c:f>
              <c:strCache>
                <c:ptCount val="1"/>
                <c:pt idx="0">
                  <c:v>Ca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Lluviosa!$J$3:$J$11</c:f>
              <c:numCache>
                <c:formatCode>General</c:formatCode>
                <c:ptCount val="9"/>
                <c:pt idx="0">
                  <c:v>72.41</c:v>
                </c:pt>
                <c:pt idx="1">
                  <c:v>3.28</c:v>
                </c:pt>
                <c:pt idx="2">
                  <c:v>52.04</c:v>
                </c:pt>
                <c:pt idx="3">
                  <c:v>9.84</c:v>
                </c:pt>
                <c:pt idx="4">
                  <c:v>2.61</c:v>
                </c:pt>
                <c:pt idx="5">
                  <c:v>5.43</c:v>
                </c:pt>
                <c:pt idx="6">
                  <c:v>66.19</c:v>
                </c:pt>
                <c:pt idx="7">
                  <c:v>50.62</c:v>
                </c:pt>
                <c:pt idx="8">
                  <c:v>94.322999999999993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90-4B32-822C-D2777D583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99313680"/>
        <c:axId val="2099310800"/>
        <c:axId val="0"/>
      </c:bar3DChart>
      <c:catAx>
        <c:axId val="2099313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40154210977457938"/>
              <c:y val="0.888908432273483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9310800"/>
        <c:crosses val="autoZero"/>
        <c:auto val="1"/>
        <c:lblAlgn val="ctr"/>
        <c:lblOffset val="100"/>
        <c:noMultiLvlLbl val="0"/>
      </c:catAx>
      <c:valAx>
        <c:axId val="209931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9313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857189700968121"/>
          <c:y val="0.17686240077151719"/>
          <c:w val="0.8543661477108605"/>
          <c:h val="0.3857292965765980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Lluviosa!$P$2</c:f>
              <c:strCache>
                <c:ptCount val="1"/>
                <c:pt idx="0">
                  <c:v>Mn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Lluviosa!$P$3:$P$11</c:f>
              <c:numCache>
                <c:formatCode>General</c:formatCode>
                <c:ptCount val="9"/>
                <c:pt idx="0">
                  <c:v>1.68</c:v>
                </c:pt>
                <c:pt idx="1">
                  <c:v>0</c:v>
                </c:pt>
                <c:pt idx="2">
                  <c:v>1.23</c:v>
                </c:pt>
                <c:pt idx="3">
                  <c:v>1.23</c:v>
                </c:pt>
                <c:pt idx="4">
                  <c:v>0</c:v>
                </c:pt>
                <c:pt idx="5">
                  <c:v>0</c:v>
                </c:pt>
                <c:pt idx="6">
                  <c:v>1.26</c:v>
                </c:pt>
                <c:pt idx="7">
                  <c:v>1.54</c:v>
                </c:pt>
                <c:pt idx="8">
                  <c:v>0.77300000000000002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A8-4102-8B57-60C7972C4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50678976"/>
        <c:axId val="250681856"/>
        <c:axId val="0"/>
      </c:bar3DChart>
      <c:catAx>
        <c:axId val="250678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0681856"/>
        <c:crosses val="autoZero"/>
        <c:auto val="1"/>
        <c:lblAlgn val="ctr"/>
        <c:lblOffset val="100"/>
        <c:noMultiLvlLbl val="0"/>
      </c:catAx>
      <c:valAx>
        <c:axId val="25068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Mn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0678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991622758803683"/>
          <c:y val="0.15863149848031891"/>
          <c:w val="0.86462595686189736"/>
          <c:h val="0.5196788895311491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Lluviosa!$V$2</c:f>
              <c:strCache>
                <c:ptCount val="1"/>
                <c:pt idx="0">
                  <c:v>SiO2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Lluviosa!$V$3:$V$11</c:f>
              <c:numCache>
                <c:formatCode>General</c:formatCode>
                <c:ptCount val="9"/>
                <c:pt idx="0">
                  <c:v>0.2</c:v>
                </c:pt>
                <c:pt idx="1">
                  <c:v>10.45</c:v>
                </c:pt>
                <c:pt idx="2">
                  <c:v>0.27</c:v>
                </c:pt>
                <c:pt idx="3">
                  <c:v>0.21</c:v>
                </c:pt>
                <c:pt idx="4">
                  <c:v>0.22</c:v>
                </c:pt>
                <c:pt idx="5">
                  <c:v>0.21</c:v>
                </c:pt>
                <c:pt idx="6">
                  <c:v>0.2</c:v>
                </c:pt>
                <c:pt idx="7">
                  <c:v>0.2</c:v>
                </c:pt>
                <c:pt idx="8">
                  <c:v>2.14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E0-4CEC-ABC7-C0CD1C3F2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76195328"/>
        <c:axId val="276195808"/>
        <c:axId val="0"/>
      </c:bar3DChart>
      <c:catAx>
        <c:axId val="276195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195808"/>
        <c:crosses val="autoZero"/>
        <c:auto val="1"/>
        <c:lblAlgn val="ctr"/>
        <c:lblOffset val="100"/>
        <c:noMultiLvlLbl val="0"/>
      </c:catAx>
      <c:valAx>
        <c:axId val="27619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SiO2 (mg/l)</a:t>
                </a:r>
              </a:p>
            </c:rich>
          </c:tx>
          <c:layout>
            <c:manualLayout>
              <c:xMode val="edge"/>
              <c:yMode val="edge"/>
              <c:x val="2.9441215229595162E-2"/>
              <c:y val="0.391939853047936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6195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Mg</a:t>
            </a:r>
          </a:p>
        </c:rich>
      </c:tx>
      <c:layout>
        <c:manualLayout>
          <c:xMode val="edge"/>
          <c:yMode val="edge"/>
          <c:x val="0.44784377087535826"/>
          <c:y val="2.82600750227109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6329819965974196"/>
          <c:y val="0.15606626431292139"/>
          <c:w val="0.79073076505411555"/>
          <c:h val="0.38264085950681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Lluviosa!$H$2</c:f>
              <c:strCache>
                <c:ptCount val="1"/>
                <c:pt idx="0">
                  <c:v>Na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Lluviosa!$H$3:$H$11</c:f>
              <c:numCache>
                <c:formatCode>General</c:formatCode>
                <c:ptCount val="9"/>
                <c:pt idx="0">
                  <c:v>3028.42</c:v>
                </c:pt>
                <c:pt idx="1">
                  <c:v>2874.79</c:v>
                </c:pt>
                <c:pt idx="2">
                  <c:v>3245.31</c:v>
                </c:pt>
                <c:pt idx="3">
                  <c:v>3239.22</c:v>
                </c:pt>
                <c:pt idx="4">
                  <c:v>0</c:v>
                </c:pt>
                <c:pt idx="5">
                  <c:v>0</c:v>
                </c:pt>
                <c:pt idx="6">
                  <c:v>3302.14</c:v>
                </c:pt>
                <c:pt idx="7">
                  <c:v>3341.45</c:v>
                </c:pt>
                <c:pt idx="8">
                  <c:v>425.69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933-4800-8791-1BDC5FD58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4698272"/>
        <c:axId val="924691072"/>
        <c:axId val="0"/>
      </c:bar3DChart>
      <c:catAx>
        <c:axId val="924698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39562519152111064"/>
              <c:y val="0.904874565097967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4691072"/>
        <c:crosses val="autoZero"/>
        <c:auto val="1"/>
        <c:lblAlgn val="ctr"/>
        <c:lblOffset val="100"/>
        <c:noMultiLvlLbl val="0"/>
      </c:catAx>
      <c:valAx>
        <c:axId val="92469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Mg (mg/l)</a:t>
                </a:r>
              </a:p>
            </c:rich>
          </c:tx>
          <c:layout>
            <c:manualLayout>
              <c:xMode val="edge"/>
              <c:yMode val="edge"/>
              <c:x val="2.443539868437939E-2"/>
              <c:y val="0.244859642554555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4698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Lluviosa!$L$2</c:f>
              <c:strCache>
                <c:ptCount val="1"/>
                <c:pt idx="0">
                  <c:v>Li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Lluviosa!$L$3:$L$11</c:f>
              <c:numCache>
                <c:formatCode>General</c:formatCode>
                <c:ptCount val="9"/>
                <c:pt idx="0">
                  <c:v>1.54</c:v>
                </c:pt>
                <c:pt idx="1">
                  <c:v>1.0900000000000001</c:v>
                </c:pt>
                <c:pt idx="2">
                  <c:v>1.1299999999999999</c:v>
                </c:pt>
                <c:pt idx="3">
                  <c:v>0.86</c:v>
                </c:pt>
                <c:pt idx="4">
                  <c:v>0</c:v>
                </c:pt>
                <c:pt idx="5">
                  <c:v>0</c:v>
                </c:pt>
                <c:pt idx="6">
                  <c:v>1.1200000000000001</c:v>
                </c:pt>
                <c:pt idx="7">
                  <c:v>1.27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99-4924-8EE4-D82BC8E4C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93863408"/>
        <c:axId val="2093860528"/>
        <c:axId val="0"/>
      </c:bar3DChart>
      <c:catAx>
        <c:axId val="2093863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3860528"/>
        <c:crosses val="autoZero"/>
        <c:auto val="1"/>
        <c:lblAlgn val="ctr"/>
        <c:lblOffset val="100"/>
        <c:noMultiLvlLbl val="0"/>
      </c:catAx>
      <c:valAx>
        <c:axId val="209386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Li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3863408"/>
        <c:crosses val="autoZero"/>
        <c:crossBetween val="between"/>
        <c:majorUnit val="0.4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575808790992674"/>
          <c:y val="0.13773329500663206"/>
          <c:w val="0.83131330203058151"/>
          <c:h val="0.3897665649810366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Lluviosa!$O$2</c:f>
              <c:strCache>
                <c:ptCount val="1"/>
                <c:pt idx="0">
                  <c:v>Fe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Lluviosa!$O$3:$O$11</c:f>
              <c:numCache>
                <c:formatCode>General</c:formatCode>
                <c:ptCount val="9"/>
                <c:pt idx="0">
                  <c:v>0.34</c:v>
                </c:pt>
                <c:pt idx="1">
                  <c:v>0.2</c:v>
                </c:pt>
                <c:pt idx="2">
                  <c:v>0.2</c:v>
                </c:pt>
                <c:pt idx="3">
                  <c:v>0.21</c:v>
                </c:pt>
                <c:pt idx="4">
                  <c:v>0.88</c:v>
                </c:pt>
                <c:pt idx="5">
                  <c:v>0</c:v>
                </c:pt>
                <c:pt idx="6">
                  <c:v>0</c:v>
                </c:pt>
                <c:pt idx="7">
                  <c:v>0.22</c:v>
                </c:pt>
                <c:pt idx="8">
                  <c:v>0.221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69-4285-84AB-F210B481A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08666528"/>
        <c:axId val="2108667488"/>
        <c:axId val="0"/>
      </c:bar3DChart>
      <c:catAx>
        <c:axId val="2108666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08667488"/>
        <c:crosses val="autoZero"/>
        <c:auto val="1"/>
        <c:lblAlgn val="ctr"/>
        <c:lblOffset val="100"/>
        <c:noMultiLvlLbl val="0"/>
      </c:catAx>
      <c:valAx>
        <c:axId val="21086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Fe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086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539563733180983"/>
          <c:y val="0.1583020909828779"/>
          <c:w val="0.83652614340960607"/>
          <c:h val="0.4320780348414944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Lluviosa!$T$2</c:f>
              <c:strCache>
                <c:ptCount val="1"/>
                <c:pt idx="0">
                  <c:v>F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Lluviosa!$T$3:$T$11</c:f>
              <c:numCache>
                <c:formatCode>General</c:formatCode>
                <c:ptCount val="9"/>
                <c:pt idx="0">
                  <c:v>2.7</c:v>
                </c:pt>
                <c:pt idx="1">
                  <c:v>2.27</c:v>
                </c:pt>
                <c:pt idx="2">
                  <c:v>2.95</c:v>
                </c:pt>
                <c:pt idx="3">
                  <c:v>2.4700000000000002</c:v>
                </c:pt>
                <c:pt idx="4">
                  <c:v>0.34</c:v>
                </c:pt>
                <c:pt idx="5">
                  <c:v>2.6</c:v>
                </c:pt>
                <c:pt idx="6">
                  <c:v>2.79</c:v>
                </c:pt>
                <c:pt idx="7">
                  <c:v>2.92</c:v>
                </c:pt>
                <c:pt idx="8">
                  <c:v>2.14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37-4342-AD4E-39256B179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7197376"/>
        <c:axId val="217199296"/>
        <c:axId val="0"/>
      </c:bar3DChart>
      <c:catAx>
        <c:axId val="217197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7199296"/>
        <c:crosses val="autoZero"/>
        <c:auto val="1"/>
        <c:lblAlgn val="ctr"/>
        <c:lblOffset val="100"/>
        <c:noMultiLvlLbl val="0"/>
      </c:catAx>
      <c:valAx>
        <c:axId val="21719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7197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Alcalinidad de Carbonatos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Lluviosa!$W$2</c:f>
              <c:strCache>
                <c:ptCount val="1"/>
                <c:pt idx="0">
                  <c:v>Alcalinidad Carbonatos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Lluviosa!$W$3:$W$11</c:f>
              <c:numCache>
                <c:formatCode>General</c:formatCode>
                <c:ptCount val="9"/>
                <c:pt idx="0">
                  <c:v>2499.25</c:v>
                </c:pt>
                <c:pt idx="1">
                  <c:v>2119.36</c:v>
                </c:pt>
                <c:pt idx="2">
                  <c:v>2339.3000000000002</c:v>
                </c:pt>
                <c:pt idx="3">
                  <c:v>2359.3000000000002</c:v>
                </c:pt>
                <c:pt idx="4">
                  <c:v>119.96</c:v>
                </c:pt>
                <c:pt idx="5">
                  <c:v>119.96</c:v>
                </c:pt>
                <c:pt idx="6">
                  <c:v>2699.19</c:v>
                </c:pt>
                <c:pt idx="7">
                  <c:v>2579.23</c:v>
                </c:pt>
                <c:pt idx="8">
                  <c:v>659.8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28-461E-BB0B-9A7FE2B53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2590816"/>
        <c:axId val="142587936"/>
        <c:axId val="0"/>
      </c:bar3DChart>
      <c:catAx>
        <c:axId val="142590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587936"/>
        <c:crosses val="autoZero"/>
        <c:auto val="1"/>
        <c:lblAlgn val="ctr"/>
        <c:lblOffset val="100"/>
        <c:noMultiLvlLbl val="0"/>
      </c:catAx>
      <c:valAx>
        <c:axId val="14258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CaCO3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590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471373158143365"/>
          <c:y val="0.22604452868997957"/>
          <c:w val="0.82303720276708703"/>
          <c:h val="0.2977302115629148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Lluviosa!$Q$2</c:f>
              <c:strCache>
                <c:ptCount val="1"/>
                <c:pt idx="0">
                  <c:v>Cl-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Lluviosa!$Q$3:$Q$11</c:f>
              <c:numCache>
                <c:formatCode>General</c:formatCode>
                <c:ptCount val="9"/>
                <c:pt idx="0">
                  <c:v>830.36</c:v>
                </c:pt>
                <c:pt idx="1">
                  <c:v>1170.05</c:v>
                </c:pt>
                <c:pt idx="2">
                  <c:v>775.71</c:v>
                </c:pt>
                <c:pt idx="3">
                  <c:v>1168.05</c:v>
                </c:pt>
                <c:pt idx="4">
                  <c:v>78.36</c:v>
                </c:pt>
                <c:pt idx="5">
                  <c:v>12.22</c:v>
                </c:pt>
                <c:pt idx="6">
                  <c:v>630.75</c:v>
                </c:pt>
                <c:pt idx="7">
                  <c:v>670.28</c:v>
                </c:pt>
                <c:pt idx="8">
                  <c:v>197.67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E2-407D-933C-3A7293B6C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6500544"/>
        <c:axId val="146501024"/>
        <c:axId val="0"/>
      </c:bar3DChart>
      <c:catAx>
        <c:axId val="146500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37939190042401683"/>
              <c:y val="0.877556554521971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501024"/>
        <c:crosses val="autoZero"/>
        <c:auto val="1"/>
        <c:lblAlgn val="ctr"/>
        <c:lblOffset val="100"/>
        <c:noMultiLvlLbl val="0"/>
      </c:catAx>
      <c:valAx>
        <c:axId val="14650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Cl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500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7904167459664341"/>
          <c:y val="0.15755553931756006"/>
          <c:w val="0.77414912466459551"/>
          <c:h val="0.366753456364804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Lluviosa!$R$2</c:f>
              <c:strCache>
                <c:ptCount val="1"/>
                <c:pt idx="0">
                  <c:v>SO42-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Lluviosa!$R$3:$R$11</c:f>
              <c:numCache>
                <c:formatCode>General</c:formatCode>
                <c:ptCount val="9"/>
                <c:pt idx="0">
                  <c:v>42.07</c:v>
                </c:pt>
                <c:pt idx="1">
                  <c:v>1029.6199999999999</c:v>
                </c:pt>
                <c:pt idx="2">
                  <c:v>1142.98</c:v>
                </c:pt>
                <c:pt idx="3">
                  <c:v>1142.98</c:v>
                </c:pt>
                <c:pt idx="4">
                  <c:v>58.75</c:v>
                </c:pt>
                <c:pt idx="5">
                  <c:v>42.44</c:v>
                </c:pt>
                <c:pt idx="6">
                  <c:v>296.08</c:v>
                </c:pt>
                <c:pt idx="7">
                  <c:v>98.43</c:v>
                </c:pt>
                <c:pt idx="8">
                  <c:v>102.36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BB-4E5A-8845-A2DB2128C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0752944"/>
        <c:axId val="110751504"/>
        <c:axId val="0"/>
      </c:bar3DChart>
      <c:catAx>
        <c:axId val="110752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38683703556614241"/>
              <c:y val="0.905376419166378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751504"/>
        <c:crosses val="autoZero"/>
        <c:auto val="1"/>
        <c:lblAlgn val="ctr"/>
        <c:lblOffset val="100"/>
        <c:noMultiLvlLbl val="0"/>
      </c:catAx>
      <c:valAx>
        <c:axId val="11075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SO4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752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5265324094870064"/>
          <c:y val="0.15261748083159526"/>
          <c:w val="0.80836313843304941"/>
          <c:h val="0.38784097979500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Lluviosa!$S$2</c:f>
              <c:strCache>
                <c:ptCount val="1"/>
                <c:pt idx="0">
                  <c:v>HCO3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Lluviosa!$S$3:$S$11</c:f>
              <c:numCache>
                <c:formatCode>General</c:formatCode>
                <c:ptCount val="9"/>
                <c:pt idx="0">
                  <c:v>3049.13</c:v>
                </c:pt>
                <c:pt idx="1">
                  <c:v>2585.66</c:v>
                </c:pt>
                <c:pt idx="2">
                  <c:v>2853.98</c:v>
                </c:pt>
                <c:pt idx="3">
                  <c:v>2878.37</c:v>
                </c:pt>
                <c:pt idx="4">
                  <c:v>146.36000000000001</c:v>
                </c:pt>
                <c:pt idx="5">
                  <c:v>146.36000000000001</c:v>
                </c:pt>
                <c:pt idx="6">
                  <c:v>3293.06</c:v>
                </c:pt>
                <c:pt idx="7">
                  <c:v>3146.7</c:v>
                </c:pt>
                <c:pt idx="8">
                  <c:v>804.97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85-485B-AE9B-B054F7AB8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46251984"/>
        <c:axId val="146717936"/>
        <c:axId val="0"/>
      </c:bar3DChart>
      <c:catAx>
        <c:axId val="546251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717936"/>
        <c:crosses val="autoZero"/>
        <c:auto val="1"/>
        <c:lblAlgn val="ctr"/>
        <c:lblOffset val="100"/>
        <c:noMultiLvlLbl val="0"/>
      </c:catAx>
      <c:valAx>
        <c:axId val="14671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HCO3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6251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581789483637739"/>
          <c:y val="0.22574246868554831"/>
          <c:w val="0.8841822122230184"/>
          <c:h val="0.349712845959653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Lluviosa!$U$2</c:f>
              <c:strCache>
                <c:ptCount val="1"/>
                <c:pt idx="0">
                  <c:v>Si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Lluviosa!$G$3:$G$11</c:f>
              <c:strCache>
                <c:ptCount val="9"/>
                <c:pt idx="0">
                  <c:v>Salpa Principal</c:v>
                </c:pt>
                <c:pt idx="1">
                  <c:v>Salpa 2</c:v>
                </c:pt>
                <c:pt idx="2">
                  <c:v>Pozo Azul</c:v>
                </c:pt>
                <c:pt idx="3">
                  <c:v>Vía Mina de Carbón</c:v>
                </c:pt>
                <c:pt idx="4">
                  <c:v>El Hervidero</c:v>
                </c:pt>
                <c:pt idx="5">
                  <c:v>Piscina Olitas</c:v>
                </c:pt>
                <c:pt idx="6">
                  <c:v>Pozo Hotel Lanceros</c:v>
                </c:pt>
                <c:pt idx="7">
                  <c:v>Pozo Hotel Lanceros 2</c:v>
                </c:pt>
                <c:pt idx="8">
                  <c:v>Iza (Balneario público)</c:v>
                </c:pt>
              </c:strCache>
            </c:strRef>
          </c:cat>
          <c:val>
            <c:numRef>
              <c:f>Lluviosa!$U$3:$U$11</c:f>
              <c:numCache>
                <c:formatCode>General</c:formatCode>
                <c:ptCount val="9"/>
                <c:pt idx="0">
                  <c:v>0.1</c:v>
                </c:pt>
                <c:pt idx="1">
                  <c:v>4.88</c:v>
                </c:pt>
                <c:pt idx="2">
                  <c:v>0.13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0.09</c:v>
                </c:pt>
                <c:pt idx="8">
                  <c:v>9.5000000000000001E-2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6A-4D5C-97FB-E3E2525EA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83282544"/>
        <c:axId val="2083283984"/>
        <c:axId val="0"/>
      </c:bar3DChart>
      <c:catAx>
        <c:axId val="2083282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3283984"/>
        <c:crosses val="autoZero"/>
        <c:auto val="1"/>
        <c:lblAlgn val="ctr"/>
        <c:lblOffset val="100"/>
        <c:noMultiLvlLbl val="0"/>
      </c:catAx>
      <c:valAx>
        <c:axId val="208328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Si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3282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Seca!$N$2</c:f>
              <c:strCache>
                <c:ptCount val="1"/>
                <c:pt idx="0">
                  <c:v>K+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Seca!$N$3:$N$14</c:f>
              <c:numCache>
                <c:formatCode>General</c:formatCode>
                <c:ptCount val="12"/>
                <c:pt idx="0" formatCode="0.00">
                  <c:v>2560.5</c:v>
                </c:pt>
                <c:pt idx="1">
                  <c:v>529.35</c:v>
                </c:pt>
                <c:pt idx="2">
                  <c:v>984.95</c:v>
                </c:pt>
                <c:pt idx="3">
                  <c:v>33.799999999999997</c:v>
                </c:pt>
                <c:pt idx="4">
                  <c:v>539.85</c:v>
                </c:pt>
                <c:pt idx="5">
                  <c:v>823.95</c:v>
                </c:pt>
                <c:pt idx="6">
                  <c:v>578.70000000000005</c:v>
                </c:pt>
                <c:pt idx="7">
                  <c:v>596.4</c:v>
                </c:pt>
                <c:pt idx="8">
                  <c:v>560.54999999999995</c:v>
                </c:pt>
                <c:pt idx="9">
                  <c:v>463.9</c:v>
                </c:pt>
                <c:pt idx="10">
                  <c:v>302.25</c:v>
                </c:pt>
                <c:pt idx="11">
                  <c:v>107.25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BB-46DB-8F15-3BFAA60CB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1329968"/>
        <c:axId val="151338128"/>
        <c:axId val="0"/>
      </c:bar3DChart>
      <c:catAx>
        <c:axId val="151329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38606281617752014"/>
              <c:y val="0.878881972383628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338128"/>
        <c:crosses val="autoZero"/>
        <c:auto val="1"/>
        <c:lblAlgn val="ctr"/>
        <c:lblOffset val="100"/>
        <c:noMultiLvlLbl val="0"/>
      </c:catAx>
      <c:valAx>
        <c:axId val="15133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K (mg/l)</a:t>
                </a:r>
              </a:p>
            </c:rich>
          </c:tx>
          <c:layout>
            <c:manualLayout>
              <c:xMode val="edge"/>
              <c:yMode val="edge"/>
              <c:x val="4.9587200864762503E-2"/>
              <c:y val="0.29451456081097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329968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Seca!$M$2</c:f>
              <c:strCache>
                <c:ptCount val="1"/>
                <c:pt idx="0">
                  <c:v>Na+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Seca!$M$3:$M$14</c:f>
              <c:numCache>
                <c:formatCode>General</c:formatCode>
                <c:ptCount val="12"/>
                <c:pt idx="0">
                  <c:v>4740.25</c:v>
                </c:pt>
                <c:pt idx="1">
                  <c:v>4676.25</c:v>
                </c:pt>
                <c:pt idx="2">
                  <c:v>5643.75</c:v>
                </c:pt>
                <c:pt idx="3" formatCode="0.00">
                  <c:v>275</c:v>
                </c:pt>
                <c:pt idx="4">
                  <c:v>5597.5</c:v>
                </c:pt>
                <c:pt idx="5">
                  <c:v>5523.75</c:v>
                </c:pt>
                <c:pt idx="6">
                  <c:v>5832.5</c:v>
                </c:pt>
                <c:pt idx="7" formatCode="0.00">
                  <c:v>5885</c:v>
                </c:pt>
                <c:pt idx="8">
                  <c:v>5523.75</c:v>
                </c:pt>
                <c:pt idx="9" formatCode="0.00">
                  <c:v>2780</c:v>
                </c:pt>
                <c:pt idx="10" formatCode="0.00">
                  <c:v>229</c:v>
                </c:pt>
                <c:pt idx="11">
                  <c:v>443.75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E4-43CB-8321-FE5890E5F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4939872"/>
        <c:axId val="224940832"/>
        <c:axId val="0"/>
      </c:bar3DChart>
      <c:catAx>
        <c:axId val="224939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39840854296041939"/>
              <c:y val="0.860339576107771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24940832"/>
        <c:crosses val="autoZero"/>
        <c:auto val="1"/>
        <c:lblAlgn val="ctr"/>
        <c:lblOffset val="100"/>
        <c:noMultiLvlLbl val="0"/>
      </c:catAx>
      <c:valAx>
        <c:axId val="22494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800" b="1" i="0" u="none" strike="noStrike" kern="1200" baseline="0">
                    <a:solidFill>
                      <a:srgbClr val="44546A"/>
                    </a:solidFill>
                  </a:rPr>
                  <a:t>Na (mg/l</a:t>
                </a:r>
                <a:endParaRPr lang="es-CO"/>
              </a:p>
            </c:rich>
          </c:tx>
          <c:layout>
            <c:manualLayout>
              <c:xMode val="edge"/>
              <c:yMode val="edge"/>
              <c:x val="6.064093612881049E-2"/>
              <c:y val="0.31563955939422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24939872"/>
        <c:crosses val="autoZero"/>
        <c:crossBetween val="between"/>
        <c:majorUnit val="15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Seca!$O$2</c:f>
              <c:strCache>
                <c:ptCount val="1"/>
                <c:pt idx="0">
                  <c:v>Ca+2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Seca!$O$3:$O$14</c:f>
              <c:numCache>
                <c:formatCode>0.00</c:formatCode>
                <c:ptCount val="12"/>
                <c:pt idx="0" formatCode="General">
                  <c:v>2183.4</c:v>
                </c:pt>
                <c:pt idx="1">
                  <c:v>2086.625</c:v>
                </c:pt>
                <c:pt idx="2">
                  <c:v>1239.675</c:v>
                </c:pt>
                <c:pt idx="3">
                  <c:v>46.274999999999999</c:v>
                </c:pt>
                <c:pt idx="4" formatCode="General">
                  <c:v>915.75</c:v>
                </c:pt>
                <c:pt idx="5">
                  <c:v>933.97500000000002</c:v>
                </c:pt>
                <c:pt idx="6">
                  <c:v>714.17499999999995</c:v>
                </c:pt>
                <c:pt idx="7">
                  <c:v>824.77499999999998</c:v>
                </c:pt>
                <c:pt idx="8" formatCode="General">
                  <c:v>773.2</c:v>
                </c:pt>
                <c:pt idx="9" formatCode="General">
                  <c:v>184.2</c:v>
                </c:pt>
                <c:pt idx="10">
                  <c:v>55.325000000000003</c:v>
                </c:pt>
                <c:pt idx="11" formatCode="General">
                  <c:v>158.35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D3-4E65-9B0B-9834929B8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4031408"/>
        <c:axId val="344031888"/>
        <c:axId val="0"/>
      </c:bar3DChart>
      <c:catAx>
        <c:axId val="344031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38741048652588284"/>
              <c:y val="0.861766448830433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4031888"/>
        <c:crosses val="autoZero"/>
        <c:auto val="1"/>
        <c:lblAlgn val="ctr"/>
        <c:lblOffset val="100"/>
        <c:noMultiLvlLbl val="0"/>
      </c:catAx>
      <c:valAx>
        <c:axId val="34403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900" b="1" i="0" u="none" strike="noStrike" kern="1200" baseline="0">
                    <a:solidFill>
                      <a:srgbClr val="44546A"/>
                    </a:solidFill>
                  </a:rPr>
                  <a:t>Ca (mg/l</a:t>
                </a:r>
                <a:endParaRPr lang="es-CO" sz="1000" b="1" i="0" u="none" strike="noStrike" kern="1200" baseline="0">
                  <a:solidFill>
                    <a:srgbClr val="44546A"/>
                  </a:solidFill>
                </a:endParaRPr>
              </a:p>
            </c:rich>
          </c:tx>
          <c:layout>
            <c:manualLayout>
              <c:xMode val="edge"/>
              <c:yMode val="edge"/>
              <c:x val="5.0306170978919471E-2"/>
              <c:y val="0.326186027753543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4031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700823405318074"/>
          <c:y val="0.1907858131295789"/>
          <c:w val="0.81234540683915757"/>
          <c:h val="0.3033135459568159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Seca!$AA$2</c:f>
              <c:strCache>
                <c:ptCount val="1"/>
                <c:pt idx="0">
                  <c:v>Alcalinidad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Seca!$AA$3:$AA$14</c:f>
              <c:numCache>
                <c:formatCode>0.00</c:formatCode>
                <c:ptCount val="12"/>
                <c:pt idx="0" formatCode="General">
                  <c:v>7740.9</c:v>
                </c:pt>
                <c:pt idx="1">
                  <c:v>2745</c:v>
                </c:pt>
                <c:pt idx="2" formatCode="General">
                  <c:v>2272.86</c:v>
                </c:pt>
                <c:pt idx="3">
                  <c:v>176.625</c:v>
                </c:pt>
                <c:pt idx="4">
                  <c:v>2292.0749999999998</c:v>
                </c:pt>
                <c:pt idx="5">
                  <c:v>2333.25</c:v>
                </c:pt>
                <c:pt idx="6">
                  <c:v>2259.2249999999999</c:v>
                </c:pt>
                <c:pt idx="7" formatCode="General">
                  <c:v>1263.1500000000001</c:v>
                </c:pt>
                <c:pt idx="8">
                  <c:v>2127.375</c:v>
                </c:pt>
                <c:pt idx="9">
                  <c:v>1111.7249999999999</c:v>
                </c:pt>
                <c:pt idx="10">
                  <c:v>123.52500000000001</c:v>
                </c:pt>
                <c:pt idx="11">
                  <c:v>425.47500000000002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68-4C99-AE38-168FE7305D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8038432"/>
        <c:axId val="488036032"/>
        <c:axId val="0"/>
      </c:bar3DChart>
      <c:catAx>
        <c:axId val="488038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3886022118504579"/>
              <c:y val="0.84398599134514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8036032"/>
        <c:crosses val="autoZero"/>
        <c:auto val="1"/>
        <c:lblAlgn val="ctr"/>
        <c:lblOffset val="100"/>
        <c:noMultiLvlLbl val="0"/>
      </c:catAx>
      <c:valAx>
        <c:axId val="48803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44546A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900" b="1" i="0" u="none" strike="noStrike" kern="1200" baseline="0">
                    <a:solidFill>
                      <a:srgbClr val="44546A"/>
                    </a:solidFill>
                  </a:rPr>
                  <a:t>Alcalinidad (mg/)</a:t>
                </a:r>
                <a:endParaRPr lang="es-CO" sz="1000" b="1" i="0" u="none" strike="noStrike" kern="1200" baseline="0">
                  <a:solidFill>
                    <a:srgbClr val="44546A"/>
                  </a:solidFill>
                </a:endParaRPr>
              </a:p>
            </c:rich>
          </c:tx>
          <c:layout>
            <c:manualLayout>
              <c:xMode val="edge"/>
              <c:yMode val="edge"/>
              <c:x val="5.9519215568783736E-2"/>
              <c:y val="0.341258192159225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1" i="0" u="none" strike="noStrike" kern="1200" baseline="0">
                  <a:solidFill>
                    <a:srgbClr val="44546A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8038432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Seca!$P$2</c:f>
              <c:strCache>
                <c:ptCount val="1"/>
                <c:pt idx="0">
                  <c:v>Mg+2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Seca!$P$3:$P$14</c:f>
              <c:numCache>
                <c:formatCode>General</c:formatCode>
                <c:ptCount val="12"/>
                <c:pt idx="0">
                  <c:v>428.55</c:v>
                </c:pt>
                <c:pt idx="1">
                  <c:v>410.35</c:v>
                </c:pt>
                <c:pt idx="2">
                  <c:v>45.25</c:v>
                </c:pt>
                <c:pt idx="3">
                  <c:v>17.8</c:v>
                </c:pt>
                <c:pt idx="4">
                  <c:v>16.899999999999999</c:v>
                </c:pt>
                <c:pt idx="5">
                  <c:v>38.1</c:v>
                </c:pt>
                <c:pt idx="6" formatCode="0.00">
                  <c:v>41.125</c:v>
                </c:pt>
                <c:pt idx="7">
                  <c:v>43.75</c:v>
                </c:pt>
                <c:pt idx="8" formatCode="0.00">
                  <c:v>10.275</c:v>
                </c:pt>
                <c:pt idx="9">
                  <c:v>9.75</c:v>
                </c:pt>
                <c:pt idx="10">
                  <c:v>17.2</c:v>
                </c:pt>
                <c:pt idx="11" formatCode="0.00">
                  <c:v>8.0749999999999993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F6-4F64-B2F2-BD11D19FE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1341008"/>
        <c:axId val="151344368"/>
        <c:axId val="0"/>
      </c:bar3DChart>
      <c:catAx>
        <c:axId val="151341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37714298188650297"/>
              <c:y val="0.851166062380149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344368"/>
        <c:crosses val="autoZero"/>
        <c:auto val="1"/>
        <c:lblAlgn val="ctr"/>
        <c:lblOffset val="100"/>
        <c:noMultiLvlLbl val="0"/>
      </c:catAx>
      <c:valAx>
        <c:axId val="15134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44546A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900" b="1" i="0" u="none" strike="noStrike" kern="1200" baseline="0">
                    <a:solidFill>
                      <a:srgbClr val="44546A"/>
                    </a:solidFill>
                  </a:rPr>
                  <a:t>Mg (mg/l)</a:t>
                </a:r>
                <a:endParaRPr lang="es-CO" sz="1000" b="1" i="0" u="none" strike="noStrike" kern="1200" baseline="0">
                  <a:solidFill>
                    <a:srgbClr val="44546A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1" i="0" u="none" strike="noStrike" kern="1200" baseline="0">
                  <a:solidFill>
                    <a:srgbClr val="44546A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34100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Seca!$Y$2</c:f>
              <c:strCache>
                <c:ptCount val="1"/>
                <c:pt idx="0">
                  <c:v>CaCO3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Seca!$Y$3:$Y$14</c:f>
              <c:numCache>
                <c:formatCode>0.00</c:formatCode>
                <c:ptCount val="12"/>
                <c:pt idx="0">
                  <c:v>6345</c:v>
                </c:pt>
                <c:pt idx="1">
                  <c:v>2250</c:v>
                </c:pt>
                <c:pt idx="2" formatCode="General">
                  <c:v>1856.25</c:v>
                </c:pt>
                <c:pt idx="3" formatCode="General">
                  <c:v>157.5</c:v>
                </c:pt>
                <c:pt idx="4" formatCode="General">
                  <c:v>1878.75</c:v>
                </c:pt>
                <c:pt idx="5" formatCode="General">
                  <c:v>1912.5</c:v>
                </c:pt>
                <c:pt idx="6" formatCode="General">
                  <c:v>2823.75</c:v>
                </c:pt>
                <c:pt idx="7" formatCode="General">
                  <c:v>1046.25</c:v>
                </c:pt>
                <c:pt idx="8" formatCode="General">
                  <c:v>1743.75</c:v>
                </c:pt>
                <c:pt idx="9" formatCode="General">
                  <c:v>911.25</c:v>
                </c:pt>
                <c:pt idx="10" formatCode="General">
                  <c:v>101.25</c:v>
                </c:pt>
                <c:pt idx="11" formatCode="General">
                  <c:v>348.75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20-44A5-820B-10BFBA997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8045632"/>
        <c:axId val="488029312"/>
        <c:axId val="0"/>
      </c:bar3DChart>
      <c:catAx>
        <c:axId val="488045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40332067405953653"/>
              <c:y val="0.856106689205086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8029312"/>
        <c:crosses val="autoZero"/>
        <c:auto val="1"/>
        <c:lblAlgn val="ctr"/>
        <c:lblOffset val="100"/>
        <c:noMultiLvlLbl val="0"/>
      </c:catAx>
      <c:valAx>
        <c:axId val="48802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44546A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900" b="1" i="0" u="none" strike="noStrike" kern="1200" baseline="0">
                    <a:solidFill>
                      <a:srgbClr val="44546A"/>
                    </a:solidFill>
                  </a:rPr>
                  <a:t>CaCO3 (mg/l</a:t>
                </a:r>
                <a:endParaRPr lang="es-CO" sz="1000" b="1" i="0" u="none" strike="noStrike" kern="1200" baseline="0">
                  <a:solidFill>
                    <a:srgbClr val="44546A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1" i="0" u="none" strike="noStrike" kern="1200" baseline="0">
                  <a:solidFill>
                    <a:srgbClr val="44546A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8045632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Seca!$X$2</c:f>
              <c:strCache>
                <c:ptCount val="1"/>
                <c:pt idx="0">
                  <c:v>PO4-3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Seca!$X$3:$X$14</c:f>
              <c:numCache>
                <c:formatCode>General</c:formatCode>
                <c:ptCount val="12"/>
                <c:pt idx="0">
                  <c:v>0.25</c:v>
                </c:pt>
                <c:pt idx="1">
                  <c:v>0.2</c:v>
                </c:pt>
                <c:pt idx="2">
                  <c:v>0.27500000000000002</c:v>
                </c:pt>
                <c:pt idx="3">
                  <c:v>0.57499999999999996</c:v>
                </c:pt>
                <c:pt idx="4">
                  <c:v>0.45</c:v>
                </c:pt>
                <c:pt idx="5">
                  <c:v>0.375</c:v>
                </c:pt>
                <c:pt idx="6">
                  <c:v>1.05</c:v>
                </c:pt>
                <c:pt idx="7">
                  <c:v>1.4</c:v>
                </c:pt>
                <c:pt idx="8">
                  <c:v>0.42499999999999999</c:v>
                </c:pt>
                <c:pt idx="9">
                  <c:v>0.3</c:v>
                </c:pt>
                <c:pt idx="10">
                  <c:v>0.35</c:v>
                </c:pt>
                <c:pt idx="11">
                  <c:v>0.47499999999999998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8D-4A78-A84F-65A0CA60F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8028832"/>
        <c:axId val="488046112"/>
        <c:axId val="0"/>
      </c:bar3DChart>
      <c:catAx>
        <c:axId val="488028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39643955833315647"/>
              <c:y val="0.83333468826076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8046112"/>
        <c:crosses val="autoZero"/>
        <c:auto val="1"/>
        <c:lblAlgn val="ctr"/>
        <c:lblOffset val="100"/>
        <c:noMultiLvlLbl val="0"/>
      </c:catAx>
      <c:valAx>
        <c:axId val="48804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900" b="1" i="0" u="none" strike="noStrike" kern="1200" baseline="0">
                    <a:solidFill>
                      <a:srgbClr val="44546A"/>
                    </a:solidFill>
                  </a:rPr>
                  <a:t>PO4 (mg/l)</a:t>
                </a:r>
                <a:endParaRPr lang="es-CO" sz="1000" b="1" i="0" u="none" strike="noStrike" kern="1200" baseline="0">
                  <a:solidFill>
                    <a:srgbClr val="44546A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8028832"/>
        <c:crosses val="autoZero"/>
        <c:crossBetween val="between"/>
        <c:majorUnit val="0.30000000000000004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Seca!$Q$2</c:f>
              <c:strCache>
                <c:ptCount val="1"/>
                <c:pt idx="0">
                  <c:v>Li+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Seca!$Q$3:$Q$14</c:f>
              <c:numCache>
                <c:formatCode>0.00</c:formatCode>
                <c:ptCount val="12"/>
                <c:pt idx="0">
                  <c:v>8.1150000000000002</c:v>
                </c:pt>
                <c:pt idx="1">
                  <c:v>8.3949999999999996</c:v>
                </c:pt>
                <c:pt idx="2">
                  <c:v>8.4849999999999994</c:v>
                </c:pt>
                <c:pt idx="3" formatCode="General">
                  <c:v>0.105</c:v>
                </c:pt>
                <c:pt idx="4" formatCode="General">
                  <c:v>7.23</c:v>
                </c:pt>
                <c:pt idx="5">
                  <c:v>5.0250000000000004</c:v>
                </c:pt>
                <c:pt idx="6">
                  <c:v>7.3550000000000004</c:v>
                </c:pt>
                <c:pt idx="7">
                  <c:v>7.665</c:v>
                </c:pt>
                <c:pt idx="8" formatCode="General">
                  <c:v>7.16</c:v>
                </c:pt>
                <c:pt idx="9" formatCode="General">
                  <c:v>3.68</c:v>
                </c:pt>
                <c:pt idx="10" formatCode="General">
                  <c:v>1.7000000000000001E-2</c:v>
                </c:pt>
                <c:pt idx="11" formatCode="General">
                  <c:v>0.45500000000000002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59-40DF-8BC5-0D3CEDB22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20857344"/>
        <c:axId val="1520857824"/>
        <c:axId val="0"/>
      </c:bar3DChart>
      <c:catAx>
        <c:axId val="1520857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20857824"/>
        <c:crosses val="autoZero"/>
        <c:auto val="1"/>
        <c:lblAlgn val="ctr"/>
        <c:lblOffset val="100"/>
        <c:noMultiLvlLbl val="0"/>
      </c:catAx>
      <c:valAx>
        <c:axId val="152085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Li (mg/l)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2085734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Seca!$W$2</c:f>
              <c:strCache>
                <c:ptCount val="1"/>
                <c:pt idx="0">
                  <c:v>NO3-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Seca!$W$3:$W$14</c:f>
              <c:numCache>
                <c:formatCode>0.00</c:formatCode>
                <c:ptCount val="12"/>
                <c:pt idx="0" formatCode="General">
                  <c:v>1.45</c:v>
                </c:pt>
                <c:pt idx="1">
                  <c:v>3275</c:v>
                </c:pt>
                <c:pt idx="2" formatCode="General">
                  <c:v>2.25</c:v>
                </c:pt>
                <c:pt idx="3" formatCode="General">
                  <c:v>10.6</c:v>
                </c:pt>
                <c:pt idx="4">
                  <c:v>2</c:v>
                </c:pt>
                <c:pt idx="5">
                  <c:v>2975</c:v>
                </c:pt>
                <c:pt idx="6" formatCode="General">
                  <c:v>126.5</c:v>
                </c:pt>
                <c:pt idx="7">
                  <c:v>56</c:v>
                </c:pt>
                <c:pt idx="8">
                  <c:v>2025</c:v>
                </c:pt>
                <c:pt idx="9">
                  <c:v>2225</c:v>
                </c:pt>
                <c:pt idx="10">
                  <c:v>4475</c:v>
                </c:pt>
                <c:pt idx="11" formatCode="General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F9-4681-9A31-EDCAB7CE5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4951872"/>
        <c:axId val="224955712"/>
        <c:axId val="0"/>
      </c:bar3DChart>
      <c:catAx>
        <c:axId val="224951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Manantiales</a:t>
                </a:r>
              </a:p>
            </c:rich>
          </c:tx>
          <c:layout>
            <c:manualLayout>
              <c:xMode val="edge"/>
              <c:yMode val="edge"/>
              <c:x val="0.39649137153866121"/>
              <c:y val="0.856799198277123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24955712"/>
        <c:crosses val="autoZero"/>
        <c:auto val="1"/>
        <c:lblAlgn val="ctr"/>
        <c:lblOffset val="100"/>
        <c:noMultiLvlLbl val="0"/>
      </c:catAx>
      <c:valAx>
        <c:axId val="22495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44546A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900" b="1" i="0" u="none" strike="noStrike" kern="1200" baseline="0">
                    <a:solidFill>
                      <a:srgbClr val="44546A"/>
                    </a:solidFill>
                  </a:rPr>
                  <a:t>NO3 (mg/l)</a:t>
                </a:r>
                <a:endParaRPr lang="es-CO" sz="1000" b="1" i="0" u="none" strike="noStrike" kern="1200" baseline="0">
                  <a:solidFill>
                    <a:srgbClr val="44546A"/>
                  </a:solidFill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rgbClr val="44546A"/>
                    </a:solidFill>
                  </a:defRPr>
                </a:pPr>
                <a:r>
                  <a:rPr lang="es-CO"/>
                  <a:t> </a:t>
                </a:r>
              </a:p>
            </c:rich>
          </c:tx>
          <c:layout>
            <c:manualLayout>
              <c:xMode val="edge"/>
              <c:yMode val="edge"/>
              <c:x val="4.5100254492762622E-2"/>
              <c:y val="0.289397717513890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1" i="0" u="none" strike="noStrike" kern="1200" baseline="0">
                  <a:solidFill>
                    <a:srgbClr val="44546A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24951872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SO4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Seca!$U$2</c:f>
              <c:strCache>
                <c:ptCount val="1"/>
                <c:pt idx="0">
                  <c:v>SO42-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Seca!$U$3:$U$14</c:f>
              <c:numCache>
                <c:formatCode>General</c:formatCode>
                <c:ptCount val="12"/>
                <c:pt idx="0">
                  <c:v>2684.5</c:v>
                </c:pt>
                <c:pt idx="1">
                  <c:v>6732.5</c:v>
                </c:pt>
                <c:pt idx="2">
                  <c:v>6014.5</c:v>
                </c:pt>
                <c:pt idx="3">
                  <c:v>464.5</c:v>
                </c:pt>
                <c:pt idx="4">
                  <c:v>5550.5</c:v>
                </c:pt>
                <c:pt idx="5">
                  <c:v>5146.5</c:v>
                </c:pt>
                <c:pt idx="6">
                  <c:v>5440.5</c:v>
                </c:pt>
                <c:pt idx="7" formatCode="0.00">
                  <c:v>5469</c:v>
                </c:pt>
                <c:pt idx="8" formatCode="0.00">
                  <c:v>5199</c:v>
                </c:pt>
                <c:pt idx="9" formatCode="0.00">
                  <c:v>3610</c:v>
                </c:pt>
                <c:pt idx="10">
                  <c:v>722.5</c:v>
                </c:pt>
                <c:pt idx="11">
                  <c:v>408.5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6D-443E-A94D-171B5CDBF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4929792"/>
        <c:axId val="224929312"/>
        <c:axId val="0"/>
      </c:bar3DChart>
      <c:catAx>
        <c:axId val="224929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Manantiales</a:t>
                </a:r>
              </a:p>
            </c:rich>
          </c:tx>
          <c:layout>
            <c:manualLayout>
              <c:xMode val="edge"/>
              <c:yMode val="edge"/>
              <c:x val="0.37032520966491239"/>
              <c:y val="0.84774576211148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24929312"/>
        <c:crosses val="autoZero"/>
        <c:auto val="1"/>
        <c:lblAlgn val="ctr"/>
        <c:lblOffset val="100"/>
        <c:noMultiLvlLbl val="0"/>
      </c:catAx>
      <c:valAx>
        <c:axId val="22492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900" b="1" i="0" u="none" strike="noStrike" kern="1200" baseline="0">
                    <a:solidFill>
                      <a:srgbClr val="44546A"/>
                    </a:solidFill>
                  </a:rPr>
                  <a:t>SO4 (mg/l)</a:t>
                </a:r>
                <a:endParaRPr lang="es-CO" sz="1000" b="1" i="0" u="none" strike="noStrike" kern="1200" baseline="0">
                  <a:solidFill>
                    <a:srgbClr val="44546A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24929792"/>
        <c:crosses val="autoZero"/>
        <c:crossBetween val="between"/>
        <c:majorUnit val="15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Seca!$T$2</c:f>
              <c:strCache>
                <c:ptCount val="1"/>
                <c:pt idx="0">
                  <c:v>Cl-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Seca!$T$3:$T$14</c:f>
              <c:numCache>
                <c:formatCode>0.00</c:formatCode>
                <c:ptCount val="12"/>
                <c:pt idx="0">
                  <c:v>5673.9852000000001</c:v>
                </c:pt>
                <c:pt idx="1">
                  <c:v>5981.1239999999998</c:v>
                </c:pt>
                <c:pt idx="2">
                  <c:v>6692.3927999999996</c:v>
                </c:pt>
                <c:pt idx="3">
                  <c:v>161.68432999999999</c:v>
                </c:pt>
                <c:pt idx="4">
                  <c:v>5940.7110000000002</c:v>
                </c:pt>
                <c:pt idx="5" formatCode="General">
                  <c:v>6466.08</c:v>
                </c:pt>
                <c:pt idx="6">
                  <c:v>5779.0590000000002</c:v>
                </c:pt>
                <c:pt idx="7">
                  <c:v>6668.1450000000004</c:v>
                </c:pt>
                <c:pt idx="8">
                  <c:v>5415.3419999999996</c:v>
                </c:pt>
                <c:pt idx="9">
                  <c:v>2141.8890000000001</c:v>
                </c:pt>
                <c:pt idx="10">
                  <c:v>242.47800000000001</c:v>
                </c:pt>
                <c:pt idx="11">
                  <c:v>585.98850000000004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A-4847-95D5-AD0CA2E48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4939872"/>
        <c:axId val="224944192"/>
        <c:axId val="0"/>
      </c:bar3DChart>
      <c:catAx>
        <c:axId val="224939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Manantiales</a:t>
                </a:r>
              </a:p>
            </c:rich>
          </c:tx>
          <c:layout>
            <c:manualLayout>
              <c:xMode val="edge"/>
              <c:yMode val="edge"/>
              <c:x val="0.43058360610844348"/>
              <c:y val="0.870063200130268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24944192"/>
        <c:crosses val="autoZero"/>
        <c:auto val="1"/>
        <c:lblAlgn val="ctr"/>
        <c:lblOffset val="100"/>
        <c:noMultiLvlLbl val="0"/>
      </c:catAx>
      <c:valAx>
        <c:axId val="22494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Cl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24939872"/>
        <c:crosses val="autoZero"/>
        <c:crossBetween val="between"/>
        <c:majorUnit val="15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Seca!$S$2</c:f>
              <c:strCache>
                <c:ptCount val="1"/>
                <c:pt idx="0">
                  <c:v>Mn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Seca!$S$3:$S$14</c:f>
              <c:numCache>
                <c:formatCode>0.00</c:formatCode>
                <c:ptCount val="12"/>
                <c:pt idx="0">
                  <c:v>1.696</c:v>
                </c:pt>
                <c:pt idx="1">
                  <c:v>1.2809999999999999</c:v>
                </c:pt>
                <c:pt idx="2">
                  <c:v>1.468</c:v>
                </c:pt>
                <c:pt idx="3" formatCode="General">
                  <c:v>8.5000000000000006E-2</c:v>
                </c:pt>
                <c:pt idx="4">
                  <c:v>1.8129999999999999</c:v>
                </c:pt>
                <c:pt idx="5">
                  <c:v>1.4259999999999999</c:v>
                </c:pt>
                <c:pt idx="6" formatCode="General">
                  <c:v>0.106</c:v>
                </c:pt>
                <c:pt idx="7" formatCode="General">
                  <c:v>2.4E-2</c:v>
                </c:pt>
                <c:pt idx="8" formatCode="General">
                  <c:v>0.17</c:v>
                </c:pt>
                <c:pt idx="9" formatCode="General">
                  <c:v>0.125</c:v>
                </c:pt>
                <c:pt idx="10" formatCode="General">
                  <c:v>8.0000000000000002E-3</c:v>
                </c:pt>
                <c:pt idx="11" formatCode="General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A1-4693-875E-3153A5617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8048992"/>
        <c:axId val="488033632"/>
        <c:axId val="0"/>
      </c:bar3DChart>
      <c:catAx>
        <c:axId val="488048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Manantiales</a:t>
                </a:r>
              </a:p>
            </c:rich>
          </c:tx>
          <c:layout>
            <c:manualLayout>
              <c:xMode val="edge"/>
              <c:yMode val="edge"/>
              <c:x val="0.44046850665937115"/>
              <c:y val="0.870694313092200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8033632"/>
        <c:crosses val="autoZero"/>
        <c:auto val="1"/>
        <c:lblAlgn val="ctr"/>
        <c:lblOffset val="100"/>
        <c:noMultiLvlLbl val="0"/>
      </c:catAx>
      <c:valAx>
        <c:axId val="48803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Mn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8048992"/>
        <c:crosses val="autoZero"/>
        <c:crossBetween val="between"/>
        <c:majorUnit val="0.30000000000000004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Seca!$R$2</c:f>
              <c:strCache>
                <c:ptCount val="1"/>
                <c:pt idx="0">
                  <c:v>Fe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Seca!$R$3:$R$14</c:f>
              <c:numCache>
                <c:formatCode>General</c:formatCode>
                <c:ptCount val="12"/>
                <c:pt idx="0">
                  <c:v>0.42599999999999999</c:v>
                </c:pt>
                <c:pt idx="1">
                  <c:v>0.65200000000000002</c:v>
                </c:pt>
                <c:pt idx="2">
                  <c:v>0.59799999999999998</c:v>
                </c:pt>
                <c:pt idx="3">
                  <c:v>0.94199999999999995</c:v>
                </c:pt>
                <c:pt idx="4">
                  <c:v>0.81699999999999995</c:v>
                </c:pt>
                <c:pt idx="5" formatCode="0.00">
                  <c:v>5.6970000000000001</c:v>
                </c:pt>
                <c:pt idx="6" formatCode="0.00">
                  <c:v>1.4239999999999999</c:v>
                </c:pt>
                <c:pt idx="7">
                  <c:v>0.84699999999999998</c:v>
                </c:pt>
                <c:pt idx="8">
                  <c:v>0.623</c:v>
                </c:pt>
                <c:pt idx="9">
                  <c:v>0.19500000000000001</c:v>
                </c:pt>
                <c:pt idx="10" formatCode="0.00">
                  <c:v>5.1859999999999999</c:v>
                </c:pt>
                <c:pt idx="11">
                  <c:v>0.104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19-46CC-B2D2-F7FA90108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12231776"/>
        <c:axId val="1212232256"/>
        <c:axId val="0"/>
      </c:bar3DChart>
      <c:catAx>
        <c:axId val="1212231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2232256"/>
        <c:crosses val="autoZero"/>
        <c:auto val="1"/>
        <c:lblAlgn val="ctr"/>
        <c:lblOffset val="100"/>
        <c:noMultiLvlLbl val="0"/>
      </c:catAx>
      <c:valAx>
        <c:axId val="121223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Fe</a:t>
                </a:r>
                <a:r>
                  <a:rPr lang="es-CO" baseline="0"/>
                  <a:t> (mg/l)</a:t>
                </a:r>
                <a:endParaRPr lang="es-CO"/>
              </a:p>
            </c:rich>
          </c:tx>
          <c:layout>
            <c:manualLayout>
              <c:xMode val="edge"/>
              <c:yMode val="edge"/>
              <c:x val="5.2891081511341739E-2"/>
              <c:y val="0.337634960662126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2231776"/>
        <c:crosses val="autoZero"/>
        <c:crossBetween val="between"/>
        <c:majorUnit val="1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Seca!$Z$2</c:f>
              <c:strCache>
                <c:ptCount val="1"/>
                <c:pt idx="0">
                  <c:v>CO3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Seca!$Z$3:$Z$14</c:f>
              <c:numCache>
                <c:formatCode>0.00</c:formatCode>
                <c:ptCount val="12"/>
                <c:pt idx="3">
                  <c:v>54</c:v>
                </c:pt>
                <c:pt idx="6" formatCode="General">
                  <c:v>573.75</c:v>
                </c:pt>
                <c:pt idx="7" formatCode="General">
                  <c:v>398.25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D4-4D31-9E6A-2BCE34274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74893232"/>
        <c:axId val="1774894672"/>
        <c:axId val="0"/>
      </c:bar3DChart>
      <c:catAx>
        <c:axId val="1774893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Manantiales</a:t>
                </a:r>
              </a:p>
            </c:rich>
          </c:tx>
          <c:layout>
            <c:manualLayout>
              <c:xMode val="edge"/>
              <c:yMode val="edge"/>
              <c:x val="0.37899230880468676"/>
              <c:y val="0.85227964965307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74894672"/>
        <c:crosses val="autoZero"/>
        <c:auto val="1"/>
        <c:lblAlgn val="ctr"/>
        <c:lblOffset val="100"/>
        <c:noMultiLvlLbl val="0"/>
      </c:catAx>
      <c:valAx>
        <c:axId val="177489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44546A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 </a:t>
                </a:r>
                <a:r>
                  <a:rPr lang="es-CO" sz="900" b="1" i="0" u="none" strike="noStrike" kern="1200" baseline="0">
                    <a:solidFill>
                      <a:srgbClr val="44546A"/>
                    </a:solidFill>
                  </a:rPr>
                  <a:t>CO3 (mg/l)</a:t>
                </a:r>
                <a:endParaRPr lang="es-CO" sz="1000" b="1" i="0" u="none" strike="noStrike" kern="1200" baseline="0">
                  <a:solidFill>
                    <a:srgbClr val="44546A"/>
                  </a:solidFill>
                </a:endParaRPr>
              </a:p>
            </c:rich>
          </c:tx>
          <c:layout>
            <c:manualLayout>
              <c:xMode val="edge"/>
              <c:yMode val="edge"/>
              <c:x val="4.964686032137848E-2"/>
              <c:y val="0.265703300476374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1" i="0" u="none" strike="noStrike" kern="1200" baseline="0">
                  <a:solidFill>
                    <a:srgbClr val="44546A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74893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Seca!$V$2</c:f>
              <c:strCache>
                <c:ptCount val="1"/>
                <c:pt idx="0">
                  <c:v>HCO3-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Seca!$L$3:$L$14</c:f>
              <c:strCache>
                <c:ptCount val="12"/>
                <c:pt idx="0">
                  <c:v>Pozo Hotel Lanceros 2</c:v>
                </c:pt>
                <c:pt idx="1">
                  <c:v>Pozo Hotel Lanceros </c:v>
                </c:pt>
                <c:pt idx="2">
                  <c:v>Ojo del Diablo</c:v>
                </c:pt>
                <c:pt idx="3">
                  <c:v>Lago Sochagota</c:v>
                </c:pt>
                <c:pt idx="4">
                  <c:v>Pozo Azul</c:v>
                </c:pt>
                <c:pt idx="5">
                  <c:v>Salpa principal</c:v>
                </c:pt>
                <c:pt idx="6">
                  <c:v>Salpa 2</c:v>
                </c:pt>
                <c:pt idx="7">
                  <c:v>Salpa 3</c:v>
                </c:pt>
                <c:pt idx="8">
                  <c:v>Vía Mina de carbón</c:v>
                </c:pt>
                <c:pt idx="9">
                  <c:v>El Batán-La Playa</c:v>
                </c:pt>
                <c:pt idx="10">
                  <c:v>El Hervidero</c:v>
                </c:pt>
                <c:pt idx="11">
                  <c:v>Sauzalito</c:v>
                </c:pt>
              </c:strCache>
            </c:strRef>
          </c:cat>
          <c:val>
            <c:numRef>
              <c:f>Seca!$V$3:$V$14</c:f>
              <c:numCache>
                <c:formatCode>0.00</c:formatCode>
                <c:ptCount val="12"/>
                <c:pt idx="0" formatCode="General">
                  <c:v>7740.9</c:v>
                </c:pt>
                <c:pt idx="1">
                  <c:v>2745</c:v>
                </c:pt>
                <c:pt idx="2" formatCode="General">
                  <c:v>2272.86</c:v>
                </c:pt>
                <c:pt idx="3">
                  <c:v>68.625</c:v>
                </c:pt>
                <c:pt idx="4">
                  <c:v>2292.0749999999998</c:v>
                </c:pt>
                <c:pt idx="5" formatCode="General">
                  <c:v>2333.25</c:v>
                </c:pt>
                <c:pt idx="6">
                  <c:v>1111.7249999999999</c:v>
                </c:pt>
                <c:pt idx="7" formatCode="General">
                  <c:v>466.65</c:v>
                </c:pt>
                <c:pt idx="8">
                  <c:v>2127.375</c:v>
                </c:pt>
                <c:pt idx="9">
                  <c:v>1111.7249999999999</c:v>
                </c:pt>
                <c:pt idx="10">
                  <c:v>123.52500000000001</c:v>
                </c:pt>
                <c:pt idx="11">
                  <c:v>425.47500000000002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8-449B-950C-A02AE2F04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8020672"/>
        <c:axId val="488021632"/>
        <c:axId val="0"/>
      </c:bar3DChart>
      <c:catAx>
        <c:axId val="48802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8021632"/>
        <c:crosses val="autoZero"/>
        <c:auto val="1"/>
        <c:lblAlgn val="ctr"/>
        <c:lblOffset val="100"/>
        <c:noMultiLvlLbl val="0"/>
      </c:catAx>
      <c:valAx>
        <c:axId val="4880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HCO3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8020672"/>
        <c:crosses val="autoZero"/>
        <c:crossBetween val="between"/>
        <c:majorUnit val="15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13" Type="http://schemas.openxmlformats.org/officeDocument/2006/relationships/chart" Target="../charts/chart27.xml"/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12" Type="http://schemas.openxmlformats.org/officeDocument/2006/relationships/chart" Target="../charts/chart26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11" Type="http://schemas.openxmlformats.org/officeDocument/2006/relationships/chart" Target="../charts/chart25.xml"/><Relationship Id="rId5" Type="http://schemas.openxmlformats.org/officeDocument/2006/relationships/chart" Target="../charts/chart19.xml"/><Relationship Id="rId15" Type="http://schemas.openxmlformats.org/officeDocument/2006/relationships/chart" Target="../charts/chart29.xml"/><Relationship Id="rId10" Type="http://schemas.openxmlformats.org/officeDocument/2006/relationships/chart" Target="../charts/chart24.xml"/><Relationship Id="rId4" Type="http://schemas.openxmlformats.org/officeDocument/2006/relationships/chart" Target="../charts/chart18.xml"/><Relationship Id="rId9" Type="http://schemas.openxmlformats.org/officeDocument/2006/relationships/chart" Target="../charts/chart23.xml"/><Relationship Id="rId14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751483</xdr:colOff>
      <xdr:row>12</xdr:row>
      <xdr:rowOff>27483</xdr:rowOff>
    </xdr:from>
    <xdr:to>
      <xdr:col>5</xdr:col>
      <xdr:colOff>226786</xdr:colOff>
      <xdr:row>24</xdr:row>
      <xdr:rowOff>124732</xdr:rowOff>
    </xdr:to>
    <xdr:graphicFrame macro="">
      <xdr:nvGraphicFramePr>
        <xdr:cNvPr id="2" name="Gráfico 16">
          <a:extLst>
            <a:ext uri="{FF2B5EF4-FFF2-40B4-BE49-F238E27FC236}">
              <a16:creationId xmlns:a16="http://schemas.microsoft.com/office/drawing/2014/main" id="{0C865AD0-E1C6-40BD-8569-28EAD3B67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746161</xdr:colOff>
      <xdr:row>12</xdr:row>
      <xdr:rowOff>45147</xdr:rowOff>
    </xdr:from>
    <xdr:to>
      <xdr:col>10</xdr:col>
      <xdr:colOff>691696</xdr:colOff>
      <xdr:row>24</xdr:row>
      <xdr:rowOff>76201</xdr:rowOff>
    </xdr:to>
    <xdr:graphicFrame macro="">
      <xdr:nvGraphicFramePr>
        <xdr:cNvPr id="41" name="Gráfico 17">
          <a:extLst>
            <a:ext uri="{FF2B5EF4-FFF2-40B4-BE49-F238E27FC236}">
              <a16:creationId xmlns:a16="http://schemas.microsoft.com/office/drawing/2014/main" id="{2C7C6556-F038-4FFC-9AD9-58A3221F8E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488360</xdr:colOff>
      <xdr:row>12</xdr:row>
      <xdr:rowOff>51763</xdr:rowOff>
    </xdr:from>
    <xdr:to>
      <xdr:col>16</xdr:col>
      <xdr:colOff>445407</xdr:colOff>
      <xdr:row>24</xdr:row>
      <xdr:rowOff>125186</xdr:rowOff>
    </xdr:to>
    <xdr:graphicFrame macro="">
      <xdr:nvGraphicFramePr>
        <xdr:cNvPr id="40" name="Gráfico 2">
          <a:extLst>
            <a:ext uri="{FF2B5EF4-FFF2-40B4-BE49-F238E27FC236}">
              <a16:creationId xmlns:a16="http://schemas.microsoft.com/office/drawing/2014/main" id="{9169F0CD-2D9A-6ABA-FD8C-EABA5F02BF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231837</xdr:colOff>
      <xdr:row>12</xdr:row>
      <xdr:rowOff>95806</xdr:rowOff>
    </xdr:from>
    <xdr:to>
      <xdr:col>22</xdr:col>
      <xdr:colOff>225732</xdr:colOff>
      <xdr:row>24</xdr:row>
      <xdr:rowOff>146169</xdr:rowOff>
    </xdr:to>
    <xdr:graphicFrame macro="">
      <xdr:nvGraphicFramePr>
        <xdr:cNvPr id="42" name="Gráfico 7">
          <a:extLst>
            <a:ext uri="{FF2B5EF4-FFF2-40B4-BE49-F238E27FC236}">
              <a16:creationId xmlns:a16="http://schemas.microsoft.com/office/drawing/2014/main" id="{A695343B-F6D9-3F32-99E5-43374C1D73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636401</xdr:colOff>
      <xdr:row>12</xdr:row>
      <xdr:rowOff>102270</xdr:rowOff>
    </xdr:from>
    <xdr:to>
      <xdr:col>27</xdr:col>
      <xdr:colOff>548496</xdr:colOff>
      <xdr:row>24</xdr:row>
      <xdr:rowOff>170371</xdr:rowOff>
    </xdr:to>
    <xdr:graphicFrame macro="">
      <xdr:nvGraphicFramePr>
        <xdr:cNvPr id="72" name="Gráfico 13">
          <a:extLst>
            <a:ext uri="{FF2B5EF4-FFF2-40B4-BE49-F238E27FC236}">
              <a16:creationId xmlns:a16="http://schemas.microsoft.com/office/drawing/2014/main" id="{432E0B0D-9C9A-782E-7951-BE8BC20492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723900</xdr:colOff>
      <xdr:row>26</xdr:row>
      <xdr:rowOff>57150</xdr:rowOff>
    </xdr:from>
    <xdr:to>
      <xdr:col>5</xdr:col>
      <xdr:colOff>190500</xdr:colOff>
      <xdr:row>39</xdr:row>
      <xdr:rowOff>38100</xdr:rowOff>
    </xdr:to>
    <xdr:graphicFrame macro="">
      <xdr:nvGraphicFramePr>
        <xdr:cNvPr id="73" name="Gráfico 4">
          <a:extLst>
            <a:ext uri="{FF2B5EF4-FFF2-40B4-BE49-F238E27FC236}">
              <a16:creationId xmlns:a16="http://schemas.microsoft.com/office/drawing/2014/main" id="{1144A1A1-BC6C-504C-B42B-AC59026281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4061</xdr:colOff>
      <xdr:row>26</xdr:row>
      <xdr:rowOff>98998</xdr:rowOff>
    </xdr:from>
    <xdr:to>
      <xdr:col>10</xdr:col>
      <xdr:colOff>661717</xdr:colOff>
      <xdr:row>38</xdr:row>
      <xdr:rowOff>167136</xdr:rowOff>
    </xdr:to>
    <xdr:graphicFrame macro="">
      <xdr:nvGraphicFramePr>
        <xdr:cNvPr id="44" name="Gráfico 5">
          <a:extLst>
            <a:ext uri="{FF2B5EF4-FFF2-40B4-BE49-F238E27FC236}">
              <a16:creationId xmlns:a16="http://schemas.microsoft.com/office/drawing/2014/main" id="{680080FD-B306-EC26-6230-D1932B6E4A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472026</xdr:colOff>
      <xdr:row>26</xdr:row>
      <xdr:rowOff>96981</xdr:rowOff>
    </xdr:from>
    <xdr:to>
      <xdr:col>16</xdr:col>
      <xdr:colOff>425930</xdr:colOff>
      <xdr:row>38</xdr:row>
      <xdr:rowOff>133350</xdr:rowOff>
    </xdr:to>
    <xdr:graphicFrame macro="">
      <xdr:nvGraphicFramePr>
        <xdr:cNvPr id="62" name="Gráfico 6">
          <a:extLst>
            <a:ext uri="{FF2B5EF4-FFF2-40B4-BE49-F238E27FC236}">
              <a16:creationId xmlns:a16="http://schemas.microsoft.com/office/drawing/2014/main" id="{427BF289-ACA5-4B57-E189-9704A4CF26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248581</xdr:colOff>
      <xdr:row>26</xdr:row>
      <xdr:rowOff>93093</xdr:rowOff>
    </xdr:from>
    <xdr:to>
      <xdr:col>22</xdr:col>
      <xdr:colOff>135867</xdr:colOff>
      <xdr:row>38</xdr:row>
      <xdr:rowOff>182952</xdr:rowOff>
    </xdr:to>
    <xdr:graphicFrame macro="">
      <xdr:nvGraphicFramePr>
        <xdr:cNvPr id="49" name="Gráfico 11">
          <a:extLst>
            <a:ext uri="{FF2B5EF4-FFF2-40B4-BE49-F238E27FC236}">
              <a16:creationId xmlns:a16="http://schemas.microsoft.com/office/drawing/2014/main" id="{3DCB3D91-FD15-769E-C135-4D1B1220D7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22</xdr:col>
      <xdr:colOff>641239</xdr:colOff>
      <xdr:row>26</xdr:row>
      <xdr:rowOff>65740</xdr:rowOff>
    </xdr:from>
    <xdr:to>
      <xdr:col>27</xdr:col>
      <xdr:colOff>508240</xdr:colOff>
      <xdr:row>38</xdr:row>
      <xdr:rowOff>171450</xdr:rowOff>
    </xdr:to>
    <xdr:graphicFrame macro="">
      <xdr:nvGraphicFramePr>
        <xdr:cNvPr id="67" name="Gráfico 15">
          <a:extLst>
            <a:ext uri="{FF2B5EF4-FFF2-40B4-BE49-F238E27FC236}">
              <a16:creationId xmlns:a16="http://schemas.microsoft.com/office/drawing/2014/main" id="{758274FE-597B-D242-BE88-461707D244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697578</xdr:colOff>
      <xdr:row>40</xdr:row>
      <xdr:rowOff>139849</xdr:rowOff>
    </xdr:from>
    <xdr:to>
      <xdr:col>5</xdr:col>
      <xdr:colOff>133350</xdr:colOff>
      <xdr:row>53</xdr:row>
      <xdr:rowOff>89857</xdr:rowOff>
    </xdr:to>
    <xdr:graphicFrame macro="">
      <xdr:nvGraphicFramePr>
        <xdr:cNvPr id="74" name="Gráfico 8">
          <a:extLst>
            <a:ext uri="{FF2B5EF4-FFF2-40B4-BE49-F238E27FC236}">
              <a16:creationId xmlns:a16="http://schemas.microsoft.com/office/drawing/2014/main" id="{722C1DED-28E6-5FF8-E4EC-0464ADCE6E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2133</xdr:colOff>
      <xdr:row>40</xdr:row>
      <xdr:rowOff>137466</xdr:rowOff>
    </xdr:from>
    <xdr:to>
      <xdr:col>10</xdr:col>
      <xdr:colOff>685800</xdr:colOff>
      <xdr:row>53</xdr:row>
      <xdr:rowOff>9704</xdr:rowOff>
    </xdr:to>
    <xdr:graphicFrame macro="">
      <xdr:nvGraphicFramePr>
        <xdr:cNvPr id="75" name="Gráfico 9">
          <a:extLst>
            <a:ext uri="{FF2B5EF4-FFF2-40B4-BE49-F238E27FC236}">
              <a16:creationId xmlns:a16="http://schemas.microsoft.com/office/drawing/2014/main" id="{B53F8444-EA50-5F94-700C-8CAF86C64F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11</xdr:col>
      <xdr:colOff>452712</xdr:colOff>
      <xdr:row>40</xdr:row>
      <xdr:rowOff>50406</xdr:rowOff>
    </xdr:from>
    <xdr:to>
      <xdr:col>16</xdr:col>
      <xdr:colOff>476250</xdr:colOff>
      <xdr:row>53</xdr:row>
      <xdr:rowOff>15815</xdr:rowOff>
    </xdr:to>
    <xdr:graphicFrame macro="">
      <xdr:nvGraphicFramePr>
        <xdr:cNvPr id="76" name="Gráfico 10">
          <a:extLst>
            <a:ext uri="{FF2B5EF4-FFF2-40B4-BE49-F238E27FC236}">
              <a16:creationId xmlns:a16="http://schemas.microsoft.com/office/drawing/2014/main" id="{85A5D54B-1816-DA8B-2676-B28059E9D8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17</xdr:col>
      <xdr:colOff>249805</xdr:colOff>
      <xdr:row>40</xdr:row>
      <xdr:rowOff>94428</xdr:rowOff>
    </xdr:from>
    <xdr:to>
      <xdr:col>22</xdr:col>
      <xdr:colOff>167496</xdr:colOff>
      <xdr:row>53</xdr:row>
      <xdr:rowOff>12581</xdr:rowOff>
    </xdr:to>
    <xdr:graphicFrame macro="">
      <xdr:nvGraphicFramePr>
        <xdr:cNvPr id="69" name="Gráfico 12">
          <a:extLst>
            <a:ext uri="{FF2B5EF4-FFF2-40B4-BE49-F238E27FC236}">
              <a16:creationId xmlns:a16="http://schemas.microsoft.com/office/drawing/2014/main" id="{D48B3F37-B4F1-452A-10DA-D851B13003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293839</xdr:colOff>
      <xdr:row>15</xdr:row>
      <xdr:rowOff>184173</xdr:rowOff>
    </xdr:from>
    <xdr:to>
      <xdr:col>6</xdr:col>
      <xdr:colOff>130342</xdr:colOff>
      <xdr:row>28</xdr:row>
      <xdr:rowOff>160421</xdr:rowOff>
    </xdr:to>
    <xdr:graphicFrame macro="">
      <xdr:nvGraphicFramePr>
        <xdr:cNvPr id="40" name="Gráfico 17">
          <a:extLst>
            <a:ext uri="{FF2B5EF4-FFF2-40B4-BE49-F238E27FC236}">
              <a16:creationId xmlns:a16="http://schemas.microsoft.com/office/drawing/2014/main" id="{EF2A06BF-8E51-9FC7-CA62-7BA1DFB015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14985</xdr:colOff>
      <xdr:row>15</xdr:row>
      <xdr:rowOff>186200</xdr:rowOff>
    </xdr:from>
    <xdr:to>
      <xdr:col>13</xdr:col>
      <xdr:colOff>531628</xdr:colOff>
      <xdr:row>28</xdr:row>
      <xdr:rowOff>155058</xdr:rowOff>
    </xdr:to>
    <xdr:graphicFrame macro="">
      <xdr:nvGraphicFramePr>
        <xdr:cNvPr id="188" name="Gráfico 144">
          <a:extLst>
            <a:ext uri="{FF2B5EF4-FFF2-40B4-BE49-F238E27FC236}">
              <a16:creationId xmlns:a16="http://schemas.microsoft.com/office/drawing/2014/main" id="{6D652552-3017-2D2A-36FF-0B4E3C1B23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482117</xdr:colOff>
      <xdr:row>15</xdr:row>
      <xdr:rowOff>168379</xdr:rowOff>
    </xdr:from>
    <xdr:to>
      <xdr:col>21</xdr:col>
      <xdr:colOff>4927</xdr:colOff>
      <xdr:row>28</xdr:row>
      <xdr:rowOff>156719</xdr:rowOff>
    </xdr:to>
    <xdr:graphicFrame macro="">
      <xdr:nvGraphicFramePr>
        <xdr:cNvPr id="190" name="Gráfico 27">
          <a:extLst>
            <a:ext uri="{FF2B5EF4-FFF2-40B4-BE49-F238E27FC236}">
              <a16:creationId xmlns:a16="http://schemas.microsoft.com/office/drawing/2014/main" id="{7034F5BC-7023-5450-BFBD-415277B13B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517783</xdr:colOff>
      <xdr:row>16</xdr:row>
      <xdr:rowOff>1357</xdr:rowOff>
    </xdr:from>
    <xdr:to>
      <xdr:col>32</xdr:col>
      <xdr:colOff>686686</xdr:colOff>
      <xdr:row>28</xdr:row>
      <xdr:rowOff>155058</xdr:rowOff>
    </xdr:to>
    <xdr:graphicFrame macro="">
      <xdr:nvGraphicFramePr>
        <xdr:cNvPr id="216" name="Gráfico 155">
          <a:extLst>
            <a:ext uri="{FF2B5EF4-FFF2-40B4-BE49-F238E27FC236}">
              <a16:creationId xmlns:a16="http://schemas.microsoft.com/office/drawing/2014/main" id="{9FE412A7-A2A2-4B71-E63F-9E78C87D79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267387</xdr:colOff>
      <xdr:row>31</xdr:row>
      <xdr:rowOff>5300</xdr:rowOff>
    </xdr:from>
    <xdr:to>
      <xdr:col>6</xdr:col>
      <xdr:colOff>88605</xdr:colOff>
      <xdr:row>43</xdr:row>
      <xdr:rowOff>177209</xdr:rowOff>
    </xdr:to>
    <xdr:graphicFrame macro="">
      <xdr:nvGraphicFramePr>
        <xdr:cNvPr id="200" name="Gráfico 32">
          <a:extLst>
            <a:ext uri="{FF2B5EF4-FFF2-40B4-BE49-F238E27FC236}">
              <a16:creationId xmlns:a16="http://schemas.microsoft.com/office/drawing/2014/main" id="{05778873-C5FE-745A-4BCE-826A2A0558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511637</xdr:colOff>
      <xdr:row>16</xdr:row>
      <xdr:rowOff>1080</xdr:rowOff>
    </xdr:from>
    <xdr:to>
      <xdr:col>26</xdr:col>
      <xdr:colOff>686686</xdr:colOff>
      <xdr:row>28</xdr:row>
      <xdr:rowOff>199359</xdr:rowOff>
    </xdr:to>
    <xdr:graphicFrame macro="">
      <xdr:nvGraphicFramePr>
        <xdr:cNvPr id="196" name="Gráfico 174">
          <a:extLst>
            <a:ext uri="{FF2B5EF4-FFF2-40B4-BE49-F238E27FC236}">
              <a16:creationId xmlns:a16="http://schemas.microsoft.com/office/drawing/2014/main" id="{88F93AF3-1718-96C4-D570-ACA2C8FA74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168351</xdr:colOff>
      <xdr:row>45</xdr:row>
      <xdr:rowOff>169863</xdr:rowOff>
    </xdr:from>
    <xdr:to>
      <xdr:col>6</xdr:col>
      <xdr:colOff>66454</xdr:colOff>
      <xdr:row>59</xdr:row>
      <xdr:rowOff>22152</xdr:rowOff>
    </xdr:to>
    <xdr:graphicFrame macro="">
      <xdr:nvGraphicFramePr>
        <xdr:cNvPr id="235" name="Gráfico 175">
          <a:extLst>
            <a:ext uri="{FF2B5EF4-FFF2-40B4-BE49-F238E27FC236}">
              <a16:creationId xmlns:a16="http://schemas.microsoft.com/office/drawing/2014/main" id="{53C8FA7A-DD52-83E1-6B90-1D04F93A4B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506828</xdr:colOff>
      <xdr:row>30</xdr:row>
      <xdr:rowOff>186561</xdr:rowOff>
    </xdr:from>
    <xdr:to>
      <xdr:col>33</xdr:col>
      <xdr:colOff>22151</xdr:colOff>
      <xdr:row>43</xdr:row>
      <xdr:rowOff>155058</xdr:rowOff>
    </xdr:to>
    <xdr:graphicFrame macro="">
      <xdr:nvGraphicFramePr>
        <xdr:cNvPr id="220" name="Gráfico 40">
          <a:extLst>
            <a:ext uri="{FF2B5EF4-FFF2-40B4-BE49-F238E27FC236}">
              <a16:creationId xmlns:a16="http://schemas.microsoft.com/office/drawing/2014/main" id="{B6200059-7F3A-C9A3-41BD-7A9607A0A9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32747</xdr:colOff>
      <xdr:row>46</xdr:row>
      <xdr:rowOff>28973</xdr:rowOff>
    </xdr:from>
    <xdr:to>
      <xdr:col>13</xdr:col>
      <xdr:colOff>509477</xdr:colOff>
      <xdr:row>59</xdr:row>
      <xdr:rowOff>12625</xdr:rowOff>
    </xdr:to>
    <xdr:graphicFrame macro="">
      <xdr:nvGraphicFramePr>
        <xdr:cNvPr id="240" name="Gráfico 176">
          <a:extLst>
            <a:ext uri="{FF2B5EF4-FFF2-40B4-BE49-F238E27FC236}">
              <a16:creationId xmlns:a16="http://schemas.microsoft.com/office/drawing/2014/main" id="{A9E71442-5E6E-2D99-79ED-25251DB838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</xdr:col>
      <xdr:colOff>536282</xdr:colOff>
      <xdr:row>30</xdr:row>
      <xdr:rowOff>135305</xdr:rowOff>
    </xdr:from>
    <xdr:to>
      <xdr:col>20</xdr:col>
      <xdr:colOff>730988</xdr:colOff>
      <xdr:row>43</xdr:row>
      <xdr:rowOff>155057</xdr:rowOff>
    </xdr:to>
    <xdr:graphicFrame macro="">
      <xdr:nvGraphicFramePr>
        <xdr:cNvPr id="207" name="Gráfico 187">
          <a:extLst>
            <a:ext uri="{FF2B5EF4-FFF2-40B4-BE49-F238E27FC236}">
              <a16:creationId xmlns:a16="http://schemas.microsoft.com/office/drawing/2014/main" id="{F25A5B09-3C02-2621-FB1B-75F4B86F85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21</xdr:col>
      <xdr:colOff>527171</xdr:colOff>
      <xdr:row>30</xdr:row>
      <xdr:rowOff>199285</xdr:rowOff>
    </xdr:from>
    <xdr:to>
      <xdr:col>26</xdr:col>
      <xdr:colOff>730988</xdr:colOff>
      <xdr:row>44</xdr:row>
      <xdr:rowOff>22151</xdr:rowOff>
    </xdr:to>
    <xdr:graphicFrame macro="">
      <xdr:nvGraphicFramePr>
        <xdr:cNvPr id="212" name="Gráfico 190">
          <a:extLst>
            <a:ext uri="{FF2B5EF4-FFF2-40B4-BE49-F238E27FC236}">
              <a16:creationId xmlns:a16="http://schemas.microsoft.com/office/drawing/2014/main" id="{D6075995-FD36-8712-7BBE-B9AC98AA31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27</xdr:col>
      <xdr:colOff>509089</xdr:colOff>
      <xdr:row>46</xdr:row>
      <xdr:rowOff>81703</xdr:rowOff>
    </xdr:from>
    <xdr:to>
      <xdr:col>32</xdr:col>
      <xdr:colOff>635001</xdr:colOff>
      <xdr:row>59</xdr:row>
      <xdr:rowOff>173183</xdr:rowOff>
    </xdr:to>
    <xdr:graphicFrame macro="">
      <xdr:nvGraphicFramePr>
        <xdr:cNvPr id="513" name="Gráfico 198">
          <a:extLst>
            <a:ext uri="{FF2B5EF4-FFF2-40B4-BE49-F238E27FC236}">
              <a16:creationId xmlns:a16="http://schemas.microsoft.com/office/drawing/2014/main" id="{893FF8C2-F1C7-DE55-B44E-4B443B72C8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14</xdr:col>
      <xdr:colOff>465711</xdr:colOff>
      <xdr:row>46</xdr:row>
      <xdr:rowOff>13959</xdr:rowOff>
    </xdr:from>
    <xdr:to>
      <xdr:col>20</xdr:col>
      <xdr:colOff>686687</xdr:colOff>
      <xdr:row>59</xdr:row>
      <xdr:rowOff>110757</xdr:rowOff>
    </xdr:to>
    <xdr:graphicFrame macro="">
      <xdr:nvGraphicFramePr>
        <xdr:cNvPr id="245" name="Gráfico 62">
          <a:extLst>
            <a:ext uri="{FF2B5EF4-FFF2-40B4-BE49-F238E27FC236}">
              <a16:creationId xmlns:a16="http://schemas.microsoft.com/office/drawing/2014/main" id="{E2A7BD26-E36D-2869-9267-CBD8294FE3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7</xdr:col>
      <xdr:colOff>49297</xdr:colOff>
      <xdr:row>30</xdr:row>
      <xdr:rowOff>194186</xdr:rowOff>
    </xdr:from>
    <xdr:to>
      <xdr:col>13</xdr:col>
      <xdr:colOff>487326</xdr:colOff>
      <xdr:row>44</xdr:row>
      <xdr:rowOff>22151</xdr:rowOff>
    </xdr:to>
    <xdr:graphicFrame macro="">
      <xdr:nvGraphicFramePr>
        <xdr:cNvPr id="203" name="Gráfico 454">
          <a:extLst>
            <a:ext uri="{FF2B5EF4-FFF2-40B4-BE49-F238E27FC236}">
              <a16:creationId xmlns:a16="http://schemas.microsoft.com/office/drawing/2014/main" id="{7C5E594A-4147-8D22-BA06-F01B8015C8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21</xdr:col>
      <xdr:colOff>542701</xdr:colOff>
      <xdr:row>46</xdr:row>
      <xdr:rowOff>68048</xdr:rowOff>
    </xdr:from>
    <xdr:to>
      <xdr:col>26</xdr:col>
      <xdr:colOff>686685</xdr:colOff>
      <xdr:row>59</xdr:row>
      <xdr:rowOff>148346</xdr:rowOff>
    </xdr:to>
    <xdr:graphicFrame macro="">
      <xdr:nvGraphicFramePr>
        <xdr:cNvPr id="253" name="Gráfico 182">
          <a:extLst>
            <a:ext uri="{FF2B5EF4-FFF2-40B4-BE49-F238E27FC236}">
              <a16:creationId xmlns:a16="http://schemas.microsoft.com/office/drawing/2014/main" id="{B177A685-8A36-6AD8-16E6-EA6A8207B9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4C856-AED3-485D-8C72-85392137EC16}">
  <sheetPr>
    <tabColor rgb="FF0070C0"/>
  </sheetPr>
  <dimension ref="A1:BG180"/>
  <sheetViews>
    <sheetView topLeftCell="A27" zoomScale="69" zoomScaleNormal="84" workbookViewId="0">
      <selection activeCell="U10" sqref="U10"/>
    </sheetView>
  </sheetViews>
  <sheetFormatPr baseColWidth="10" defaultRowHeight="15" x14ac:dyDescent="0.25"/>
  <cols>
    <col min="3" max="3" width="18.42578125" customWidth="1"/>
  </cols>
  <sheetData>
    <row r="1" spans="1:5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1:59" ht="18" x14ac:dyDescent="0.25">
      <c r="A2" s="1"/>
      <c r="B2" s="1"/>
      <c r="C2" s="1"/>
      <c r="D2" s="1"/>
      <c r="E2" s="1"/>
      <c r="F2" s="2" t="s">
        <v>0</v>
      </c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3" t="s">
        <v>17</v>
      </c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1:59" x14ac:dyDescent="0.25">
      <c r="A3" s="1"/>
      <c r="B3" s="1"/>
      <c r="C3" s="1"/>
      <c r="D3" s="1"/>
      <c r="E3" s="1"/>
      <c r="F3" s="2" t="s">
        <v>18</v>
      </c>
      <c r="G3" s="4" t="s">
        <v>36</v>
      </c>
      <c r="H3" s="5">
        <v>3028.42</v>
      </c>
      <c r="I3" s="5">
        <v>555.28</v>
      </c>
      <c r="J3" s="5">
        <v>72.41</v>
      </c>
      <c r="K3" s="5">
        <v>17.190000000000001</v>
      </c>
      <c r="L3" s="5">
        <v>1.54</v>
      </c>
      <c r="M3" s="5" t="s">
        <v>19</v>
      </c>
      <c r="N3" s="5" t="s">
        <v>20</v>
      </c>
      <c r="O3" s="5">
        <v>0.34</v>
      </c>
      <c r="P3" s="5">
        <v>1.68</v>
      </c>
      <c r="Q3" s="5">
        <v>830.36</v>
      </c>
      <c r="R3" s="5">
        <v>42.07</v>
      </c>
      <c r="S3" s="5">
        <v>3049.13</v>
      </c>
      <c r="T3" s="5">
        <v>2.7</v>
      </c>
      <c r="U3" s="5">
        <v>0.1</v>
      </c>
      <c r="V3" s="5">
        <v>0.2</v>
      </c>
      <c r="W3" s="5">
        <v>2499.25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</row>
    <row r="4" spans="1:59" x14ac:dyDescent="0.25">
      <c r="A4" s="1"/>
      <c r="B4" s="1"/>
      <c r="C4" s="1"/>
      <c r="D4" s="1"/>
      <c r="E4" s="1"/>
      <c r="F4" s="2" t="s">
        <v>21</v>
      </c>
      <c r="G4" s="4" t="s">
        <v>22</v>
      </c>
      <c r="H4" s="5">
        <v>2874.79</v>
      </c>
      <c r="I4" s="5">
        <v>160.97999999999999</v>
      </c>
      <c r="J4" s="5">
        <v>3.28</v>
      </c>
      <c r="K4" s="5">
        <v>1.42</v>
      </c>
      <c r="L4" s="5">
        <v>1.0900000000000001</v>
      </c>
      <c r="M4" s="5" t="s">
        <v>19</v>
      </c>
      <c r="N4" s="5" t="s">
        <v>20</v>
      </c>
      <c r="O4" s="5">
        <v>0.2</v>
      </c>
      <c r="P4" s="5" t="s">
        <v>19</v>
      </c>
      <c r="Q4" s="5">
        <v>1170.05</v>
      </c>
      <c r="R4" s="5">
        <v>1029.6199999999999</v>
      </c>
      <c r="S4" s="5">
        <v>2585.66</v>
      </c>
      <c r="T4" s="5">
        <v>2.27</v>
      </c>
      <c r="U4" s="5">
        <v>4.88</v>
      </c>
      <c r="V4" s="5">
        <v>10.45</v>
      </c>
      <c r="W4" s="5">
        <v>2119.36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</row>
    <row r="5" spans="1:59" x14ac:dyDescent="0.25">
      <c r="A5" s="1"/>
      <c r="B5" s="1"/>
      <c r="C5" s="1"/>
      <c r="D5" s="1"/>
      <c r="E5" s="1"/>
      <c r="F5" s="2" t="s">
        <v>23</v>
      </c>
      <c r="G5" s="4" t="s">
        <v>24</v>
      </c>
      <c r="H5" s="5">
        <v>3245.31</v>
      </c>
      <c r="I5" s="5">
        <v>184.01</v>
      </c>
      <c r="J5" s="5">
        <v>52.04</v>
      </c>
      <c r="K5" s="5">
        <v>13.21</v>
      </c>
      <c r="L5" s="5">
        <v>1.1299999999999999</v>
      </c>
      <c r="M5" s="5" t="s">
        <v>19</v>
      </c>
      <c r="N5" s="5" t="s">
        <v>20</v>
      </c>
      <c r="O5" s="5">
        <v>0.2</v>
      </c>
      <c r="P5" s="5">
        <v>1.23</v>
      </c>
      <c r="Q5" s="5">
        <v>775.71</v>
      </c>
      <c r="R5" s="5">
        <v>1142.98</v>
      </c>
      <c r="S5" s="5">
        <v>2853.98</v>
      </c>
      <c r="T5" s="5">
        <v>2.95</v>
      </c>
      <c r="U5" s="5">
        <v>0.13</v>
      </c>
      <c r="V5" s="5">
        <v>0.27</v>
      </c>
      <c r="W5" s="5">
        <v>2339.3000000000002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</row>
    <row r="6" spans="1:59" x14ac:dyDescent="0.25">
      <c r="A6" s="1"/>
      <c r="B6" s="1"/>
      <c r="C6" s="1"/>
      <c r="D6" s="1"/>
      <c r="E6" s="1"/>
      <c r="F6" s="2" t="s">
        <v>25</v>
      </c>
      <c r="G6" s="4" t="s">
        <v>26</v>
      </c>
      <c r="H6" s="5">
        <v>3239.22</v>
      </c>
      <c r="I6" s="5">
        <v>22.46</v>
      </c>
      <c r="J6" s="5">
        <v>9.84</v>
      </c>
      <c r="K6" s="5">
        <v>9.7100000000000009</v>
      </c>
      <c r="L6" s="5">
        <v>0.86</v>
      </c>
      <c r="M6" s="5" t="s">
        <v>19</v>
      </c>
      <c r="N6" s="5" t="s">
        <v>20</v>
      </c>
      <c r="O6" s="5">
        <v>0.21</v>
      </c>
      <c r="P6" s="5">
        <v>1.23</v>
      </c>
      <c r="Q6" s="5">
        <v>1168.05</v>
      </c>
      <c r="R6" s="5">
        <v>1142.98</v>
      </c>
      <c r="S6" s="5">
        <v>2878.37</v>
      </c>
      <c r="T6" s="5">
        <v>2.4700000000000002</v>
      </c>
      <c r="U6" s="5">
        <v>0.1</v>
      </c>
      <c r="V6" s="5">
        <v>0.21</v>
      </c>
      <c r="W6" s="5">
        <v>2359.3000000000002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</row>
    <row r="7" spans="1:59" x14ac:dyDescent="0.25">
      <c r="A7" s="1"/>
      <c r="B7" s="1"/>
      <c r="C7" s="1"/>
      <c r="D7" s="1"/>
      <c r="E7" s="1"/>
      <c r="F7" s="2" t="s">
        <v>27</v>
      </c>
      <c r="G7" s="4" t="s">
        <v>28</v>
      </c>
      <c r="H7" s="5" t="s">
        <v>20</v>
      </c>
      <c r="I7" s="5">
        <v>8.06</v>
      </c>
      <c r="J7" s="5">
        <v>2.61</v>
      </c>
      <c r="K7" s="5">
        <v>0.8</v>
      </c>
      <c r="L7" s="5" t="s">
        <v>20</v>
      </c>
      <c r="M7" s="5" t="s">
        <v>19</v>
      </c>
      <c r="N7" s="5" t="s">
        <v>20</v>
      </c>
      <c r="O7" s="5">
        <v>0.88</v>
      </c>
      <c r="P7" s="5" t="s">
        <v>19</v>
      </c>
      <c r="Q7" s="5">
        <v>78.36</v>
      </c>
      <c r="R7" s="5">
        <v>58.75</v>
      </c>
      <c r="S7" s="5">
        <v>146.36000000000001</v>
      </c>
      <c r="T7" s="5">
        <v>0.34</v>
      </c>
      <c r="U7" s="5">
        <v>0.1</v>
      </c>
      <c r="V7" s="5">
        <v>0.22</v>
      </c>
      <c r="W7" s="5">
        <v>119.96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</row>
    <row r="8" spans="1:59" x14ac:dyDescent="0.25">
      <c r="A8" s="1"/>
      <c r="B8" s="1"/>
      <c r="C8" s="1"/>
      <c r="D8" s="1"/>
      <c r="E8" s="1"/>
      <c r="F8" s="2" t="s">
        <v>29</v>
      </c>
      <c r="G8" s="4" t="s">
        <v>30</v>
      </c>
      <c r="H8" s="5" t="s">
        <v>20</v>
      </c>
      <c r="I8" s="5">
        <v>8.94</v>
      </c>
      <c r="J8" s="5">
        <v>5.43</v>
      </c>
      <c r="K8" s="5">
        <v>0.1</v>
      </c>
      <c r="L8" s="5" t="s">
        <v>20</v>
      </c>
      <c r="M8" s="5" t="s">
        <v>19</v>
      </c>
      <c r="N8" s="5" t="s">
        <v>20</v>
      </c>
      <c r="O8" s="5" t="s">
        <v>19</v>
      </c>
      <c r="P8" s="5" t="s">
        <v>19</v>
      </c>
      <c r="Q8" s="5">
        <v>12.22</v>
      </c>
      <c r="R8" s="5">
        <v>42.44</v>
      </c>
      <c r="S8" s="5">
        <v>146.36000000000001</v>
      </c>
      <c r="T8" s="5">
        <v>2.6</v>
      </c>
      <c r="U8" s="5">
        <v>0.1</v>
      </c>
      <c r="V8" s="5">
        <v>0.21</v>
      </c>
      <c r="W8" s="5">
        <v>119.96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</row>
    <row r="9" spans="1:59" x14ac:dyDescent="0.25">
      <c r="A9" s="1"/>
      <c r="B9" s="1"/>
      <c r="C9" s="1"/>
      <c r="D9" s="1"/>
      <c r="E9" s="1"/>
      <c r="F9" s="2" t="s">
        <v>31</v>
      </c>
      <c r="G9" s="4" t="s">
        <v>32</v>
      </c>
      <c r="H9" s="5">
        <v>3302.14</v>
      </c>
      <c r="I9" s="5">
        <v>234.99</v>
      </c>
      <c r="J9" s="5">
        <v>66.19</v>
      </c>
      <c r="K9" s="5">
        <v>17.29</v>
      </c>
      <c r="L9" s="5">
        <v>1.1200000000000001</v>
      </c>
      <c r="M9" s="5" t="s">
        <v>19</v>
      </c>
      <c r="N9" s="5" t="s">
        <v>20</v>
      </c>
      <c r="O9" s="5" t="s">
        <v>19</v>
      </c>
      <c r="P9" s="5">
        <v>1.26</v>
      </c>
      <c r="Q9" s="5">
        <v>630.75</v>
      </c>
      <c r="R9" s="5">
        <v>296.08</v>
      </c>
      <c r="S9" s="5">
        <v>3293.06</v>
      </c>
      <c r="T9" s="5">
        <v>2.79</v>
      </c>
      <c r="U9" s="5">
        <v>0.1</v>
      </c>
      <c r="V9" s="5">
        <v>0.2</v>
      </c>
      <c r="W9" s="5">
        <v>2699.19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</row>
    <row r="10" spans="1:59" ht="17.25" customHeight="1" x14ac:dyDescent="0.25">
      <c r="A10" s="1"/>
      <c r="B10" s="1"/>
      <c r="C10" s="1"/>
      <c r="D10" s="1"/>
      <c r="E10" s="1"/>
      <c r="F10" s="2" t="s">
        <v>33</v>
      </c>
      <c r="G10" s="4" t="s">
        <v>34</v>
      </c>
      <c r="H10" s="5">
        <v>3341.45</v>
      </c>
      <c r="I10" s="5">
        <v>564.62</v>
      </c>
      <c r="J10" s="5">
        <v>50.62</v>
      </c>
      <c r="K10" s="5">
        <v>17.03</v>
      </c>
      <c r="L10" s="5">
        <v>1.27</v>
      </c>
      <c r="M10" s="5" t="s">
        <v>19</v>
      </c>
      <c r="N10" s="5" t="s">
        <v>20</v>
      </c>
      <c r="O10" s="5">
        <v>0.22</v>
      </c>
      <c r="P10" s="5">
        <v>1.54</v>
      </c>
      <c r="Q10" s="5">
        <v>670.28</v>
      </c>
      <c r="R10" s="5">
        <v>98.43</v>
      </c>
      <c r="S10" s="5">
        <v>3146.7</v>
      </c>
      <c r="T10" s="5">
        <v>2.92</v>
      </c>
      <c r="U10" s="5">
        <v>0.09</v>
      </c>
      <c r="V10" s="5">
        <v>0.2</v>
      </c>
      <c r="W10" s="5">
        <v>2579.23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</row>
    <row r="11" spans="1:59" x14ac:dyDescent="0.25">
      <c r="A11" s="1"/>
      <c r="B11" s="1"/>
      <c r="C11" s="1"/>
      <c r="D11" s="1"/>
      <c r="E11" s="1"/>
      <c r="F11" s="2" t="s">
        <v>35</v>
      </c>
      <c r="G11" s="4" t="s">
        <v>37</v>
      </c>
      <c r="H11" s="5">
        <v>425.69</v>
      </c>
      <c r="I11" s="5">
        <v>3.56</v>
      </c>
      <c r="J11" s="5">
        <v>94.322999999999993</v>
      </c>
      <c r="K11" s="5">
        <v>9.048</v>
      </c>
      <c r="L11" s="5" t="s">
        <v>20</v>
      </c>
      <c r="M11" s="5" t="s">
        <v>19</v>
      </c>
      <c r="N11" s="5" t="s">
        <v>20</v>
      </c>
      <c r="O11" s="5">
        <v>0.221</v>
      </c>
      <c r="P11" s="5">
        <v>0.77300000000000002</v>
      </c>
      <c r="Q11" s="5">
        <v>197.67</v>
      </c>
      <c r="R11" s="5">
        <v>102.36</v>
      </c>
      <c r="S11" s="5">
        <v>804.97</v>
      </c>
      <c r="T11" s="5">
        <v>2.14</v>
      </c>
      <c r="U11" s="5">
        <v>9.5000000000000001E-2</v>
      </c>
      <c r="V11" s="5">
        <v>2.14</v>
      </c>
      <c r="W11" s="5">
        <v>659.8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spans="1:5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</row>
    <row r="13" spans="1:5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</row>
    <row r="14" spans="1:5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</row>
    <row r="15" spans="1:5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</row>
    <row r="16" spans="1:5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</row>
    <row r="17" spans="1:5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</row>
    <row r="18" spans="1:5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</row>
    <row r="19" spans="1:5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</row>
    <row r="20" spans="1:5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</row>
    <row r="21" spans="1:5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</row>
    <row r="22" spans="1:5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</row>
    <row r="23" spans="1:5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</row>
    <row r="24" spans="1:5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</row>
    <row r="25" spans="1:5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</row>
    <row r="26" spans="1:5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</row>
    <row r="27" spans="1:5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</row>
    <row r="28" spans="1:5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</row>
    <row r="29" spans="1:5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</row>
    <row r="30" spans="1:5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</row>
    <row r="31" spans="1:5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</row>
    <row r="32" spans="1:5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</row>
    <row r="33" spans="1:5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</row>
    <row r="34" spans="1:5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</row>
    <row r="35" spans="1:5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</row>
    <row r="36" spans="1:5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</row>
    <row r="37" spans="1:5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</row>
    <row r="38" spans="1:5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</row>
    <row r="39" spans="1:5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</row>
    <row r="40" spans="1:5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</row>
    <row r="41" spans="1:5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</row>
    <row r="42" spans="1:5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</row>
    <row r="43" spans="1:5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</row>
    <row r="44" spans="1:5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</row>
    <row r="45" spans="1:5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</row>
    <row r="46" spans="1:5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</row>
    <row r="47" spans="1:5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</row>
    <row r="48" spans="1:5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</row>
    <row r="49" spans="1:5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</row>
    <row r="50" spans="1:5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</row>
    <row r="51" spans="1:5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</row>
    <row r="52" spans="1:5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</row>
    <row r="53" spans="1:5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</row>
    <row r="54" spans="1:5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</row>
    <row r="55" spans="1:5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</row>
    <row r="56" spans="1:5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</row>
    <row r="57" spans="1:5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</row>
    <row r="58" spans="1:5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</row>
    <row r="59" spans="1:5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</row>
    <row r="60" spans="1:5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</row>
    <row r="61" spans="1:5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</row>
    <row r="62" spans="1:5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</row>
    <row r="63" spans="1:5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</row>
    <row r="64" spans="1:5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</row>
    <row r="65" spans="1:5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</row>
    <row r="66" spans="1:5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</row>
    <row r="67" spans="1:5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</row>
    <row r="68" spans="1:5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</row>
    <row r="69" spans="1:5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</row>
    <row r="70" spans="1:5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</row>
    <row r="71" spans="1:5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</row>
    <row r="72" spans="1:5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</row>
    <row r="73" spans="1:5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</row>
    <row r="74" spans="1:5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</row>
    <row r="75" spans="1:5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</row>
    <row r="76" spans="1:5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</row>
    <row r="77" spans="1:5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</row>
    <row r="78" spans="1:5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</row>
    <row r="79" spans="1:5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</row>
    <row r="80" spans="1:5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</row>
    <row r="81" spans="1:5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</row>
    <row r="82" spans="1:5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</row>
    <row r="83" spans="1:5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</row>
    <row r="84" spans="1:5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</row>
    <row r="85" spans="1:5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</row>
    <row r="86" spans="1:5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</row>
    <row r="87" spans="1:5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</row>
    <row r="88" spans="1:5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</row>
    <row r="89" spans="1:5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</row>
    <row r="90" spans="1:5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</row>
    <row r="91" spans="1:5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</row>
    <row r="92" spans="1:5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</row>
    <row r="93" spans="1:5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</row>
    <row r="94" spans="1:5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</row>
    <row r="95" spans="1:5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</row>
    <row r="96" spans="1:5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</row>
    <row r="97" spans="1:5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</row>
    <row r="98" spans="1:5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</row>
    <row r="99" spans="1:5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</row>
    <row r="100" spans="1:5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</row>
    <row r="101" spans="1:5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</row>
    <row r="102" spans="1:5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</row>
    <row r="103" spans="1:5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</row>
    <row r="104" spans="1:5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</row>
    <row r="105" spans="1:5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</row>
    <row r="106" spans="1:5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</row>
    <row r="107" spans="1:5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</row>
    <row r="108" spans="1:5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</row>
    <row r="109" spans="1:5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</row>
    <row r="110" spans="1:5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</row>
    <row r="111" spans="1:5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</row>
    <row r="112" spans="1:5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</row>
    <row r="113" spans="1:5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</row>
    <row r="114" spans="1:5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</row>
    <row r="115" spans="1:5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</row>
    <row r="116" spans="1:5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</row>
    <row r="117" spans="1:5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</row>
    <row r="118" spans="1:5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</row>
    <row r="119" spans="1:5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</row>
    <row r="120" spans="1:5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</row>
    <row r="121" spans="1:5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</row>
    <row r="122" spans="1:5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</row>
    <row r="123" spans="1:5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</row>
    <row r="124" spans="1:5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</row>
    <row r="125" spans="1:5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</row>
    <row r="126" spans="1:5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</row>
    <row r="127" spans="1:5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</row>
    <row r="128" spans="1:5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</row>
    <row r="129" spans="1:5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</row>
    <row r="130" spans="1:5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</row>
    <row r="131" spans="1:5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</row>
    <row r="132" spans="1:5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</row>
    <row r="133" spans="1:5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</row>
    <row r="134" spans="1:5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</row>
    <row r="135" spans="1:5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</row>
    <row r="136" spans="1:5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</row>
    <row r="137" spans="1:5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</row>
    <row r="138" spans="1:5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</row>
    <row r="139" spans="1:5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</row>
    <row r="140" spans="1:5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</row>
    <row r="141" spans="1:5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</row>
    <row r="142" spans="1:5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</row>
    <row r="143" spans="1:5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</row>
    <row r="144" spans="1:5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</row>
    <row r="145" spans="1:5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</row>
    <row r="146" spans="1:5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</row>
    <row r="147" spans="1:5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</row>
    <row r="148" spans="1:5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</row>
    <row r="149" spans="1:5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</row>
    <row r="150" spans="1:5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</row>
    <row r="151" spans="1:5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</row>
    <row r="152" spans="1:5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</row>
    <row r="153" spans="1:5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</row>
    <row r="154" spans="1:5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</row>
    <row r="155" spans="1:5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</row>
    <row r="156" spans="1:5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</row>
    <row r="157" spans="1:5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</row>
    <row r="158" spans="1:5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</row>
    <row r="159" spans="1:5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</row>
    <row r="160" spans="1:5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</row>
    <row r="161" spans="1:5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</row>
    <row r="162" spans="1:5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</row>
    <row r="163" spans="1:5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</row>
    <row r="164" spans="1:5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</row>
    <row r="165" spans="1:5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</row>
    <row r="166" spans="1:5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</row>
    <row r="167" spans="1:5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</row>
    <row r="168" spans="1:5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</row>
    <row r="169" spans="1:5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</row>
    <row r="170" spans="1:5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</row>
    <row r="171" spans="1:5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</row>
    <row r="172" spans="1:5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</row>
    <row r="173" spans="1:5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</row>
    <row r="174" spans="1:5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</row>
    <row r="175" spans="1:5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</row>
    <row r="176" spans="1:5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</row>
    <row r="177" spans="1:5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</row>
    <row r="178" spans="1:5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</row>
    <row r="179" spans="1:5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</row>
    <row r="180" spans="1:5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</row>
  </sheetData>
  <pageMargins left="0.7" right="0.7" top="0.75" bottom="0.75" header="0.3" footer="0.3"/>
  <pageSetup paperSize="13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A8FC-02D8-4660-9806-C14D4B8920AA}">
  <sheetPr>
    <tabColor rgb="FFC00000"/>
  </sheetPr>
  <dimension ref="A1:AR98"/>
  <sheetViews>
    <sheetView tabSelected="1" topLeftCell="C25" zoomScale="84" zoomScaleNormal="84" workbookViewId="0">
      <selection activeCell="V31" sqref="V31"/>
    </sheetView>
  </sheetViews>
  <sheetFormatPr baseColWidth="10" defaultRowHeight="15" x14ac:dyDescent="0.25"/>
  <cols>
    <col min="4" max="4" width="9" customWidth="1"/>
    <col min="5" max="5" width="8.140625" customWidth="1"/>
    <col min="6" max="6" width="10.140625" customWidth="1"/>
    <col min="7" max="7" width="7.42578125" customWidth="1"/>
    <col min="8" max="8" width="8.42578125" customWidth="1"/>
    <col min="9" max="9" width="7.28515625" customWidth="1"/>
    <col min="10" max="10" width="8.42578125" customWidth="1"/>
    <col min="11" max="11" width="11.85546875" customWidth="1"/>
    <col min="12" max="12" width="7.85546875" customWidth="1"/>
    <col min="13" max="14" width="8.7109375" customWidth="1"/>
    <col min="15" max="15" width="8.42578125" customWidth="1"/>
    <col min="16" max="16" width="8.28515625" customWidth="1"/>
    <col min="17" max="17" width="7.140625" customWidth="1"/>
    <col min="18" max="18" width="9.7109375" customWidth="1"/>
  </cols>
  <sheetData>
    <row r="1" spans="1:4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34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0</v>
      </c>
      <c r="L2" s="2" t="s">
        <v>1</v>
      </c>
      <c r="M2" s="2" t="s">
        <v>59</v>
      </c>
      <c r="N2" s="2" t="s">
        <v>60</v>
      </c>
      <c r="O2" s="2" t="s">
        <v>61</v>
      </c>
      <c r="P2" s="2" t="s">
        <v>62</v>
      </c>
      <c r="Q2" s="2" t="s">
        <v>63</v>
      </c>
      <c r="R2" s="3" t="s">
        <v>9</v>
      </c>
      <c r="S2" s="3" t="s">
        <v>10</v>
      </c>
      <c r="T2" s="3" t="s">
        <v>11</v>
      </c>
      <c r="U2" s="3" t="s">
        <v>12</v>
      </c>
      <c r="V2" s="3" t="s">
        <v>64</v>
      </c>
      <c r="W2" s="3" t="s">
        <v>65</v>
      </c>
      <c r="X2" s="3" t="s">
        <v>66</v>
      </c>
      <c r="Y2" s="3" t="s">
        <v>67</v>
      </c>
      <c r="Z2" s="3" t="s">
        <v>68</v>
      </c>
      <c r="AA2" s="3" t="s">
        <v>38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ht="19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 t="s">
        <v>47</v>
      </c>
      <c r="L3" s="3" t="s">
        <v>34</v>
      </c>
      <c r="M3" s="5">
        <v>4740.25</v>
      </c>
      <c r="N3" s="6">
        <v>2560.5</v>
      </c>
      <c r="O3" s="5">
        <v>2183.4</v>
      </c>
      <c r="P3" s="5">
        <v>428.55</v>
      </c>
      <c r="Q3" s="6">
        <v>8.1150000000000002</v>
      </c>
      <c r="R3" s="7">
        <v>0.42599999999999999</v>
      </c>
      <c r="S3" s="8">
        <v>1.696</v>
      </c>
      <c r="T3" s="8">
        <v>5673.9852000000001</v>
      </c>
      <c r="U3" s="7">
        <v>2684.5</v>
      </c>
      <c r="V3" s="7">
        <v>7740.9</v>
      </c>
      <c r="W3" s="7">
        <v>1.45</v>
      </c>
      <c r="X3" s="7">
        <v>0.25</v>
      </c>
      <c r="Y3" s="8">
        <v>6345</v>
      </c>
      <c r="Z3" s="8"/>
      <c r="AA3" s="7">
        <v>7740.9</v>
      </c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ht="2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48</v>
      </c>
      <c r="L4" s="3" t="s">
        <v>39</v>
      </c>
      <c r="M4" s="5">
        <v>4676.25</v>
      </c>
      <c r="N4" s="5">
        <v>529.35</v>
      </c>
      <c r="O4" s="6">
        <v>2086.625</v>
      </c>
      <c r="P4" s="5">
        <v>410.35</v>
      </c>
      <c r="Q4" s="6">
        <v>8.3949999999999996</v>
      </c>
      <c r="R4" s="7">
        <v>0.65200000000000002</v>
      </c>
      <c r="S4" s="8">
        <v>1.2809999999999999</v>
      </c>
      <c r="T4" s="8">
        <v>5981.1239999999998</v>
      </c>
      <c r="U4" s="7">
        <v>6732.5</v>
      </c>
      <c r="V4" s="8">
        <v>2745</v>
      </c>
      <c r="W4" s="8">
        <v>3275</v>
      </c>
      <c r="X4" s="7">
        <v>0.2</v>
      </c>
      <c r="Y4" s="8">
        <v>2250</v>
      </c>
      <c r="Z4" s="8"/>
      <c r="AA4" s="8">
        <v>2745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" t="s">
        <v>49</v>
      </c>
      <c r="L5" s="3" t="s">
        <v>40</v>
      </c>
      <c r="M5" s="5">
        <v>5643.75</v>
      </c>
      <c r="N5" s="5">
        <v>984.95</v>
      </c>
      <c r="O5" s="6">
        <v>1239.675</v>
      </c>
      <c r="P5" s="5">
        <v>45.25</v>
      </c>
      <c r="Q5" s="6">
        <v>8.4849999999999994</v>
      </c>
      <c r="R5" s="7">
        <v>0.59799999999999998</v>
      </c>
      <c r="S5" s="8">
        <v>1.468</v>
      </c>
      <c r="T5" s="8">
        <v>6692.3927999999996</v>
      </c>
      <c r="U5" s="7">
        <v>6014.5</v>
      </c>
      <c r="V5" s="7">
        <v>2272.86</v>
      </c>
      <c r="W5" s="7">
        <v>2.25</v>
      </c>
      <c r="X5" s="7">
        <v>0.27500000000000002</v>
      </c>
      <c r="Y5" s="7">
        <v>1856.25</v>
      </c>
      <c r="Z5" s="8"/>
      <c r="AA5" s="7">
        <v>2272.86</v>
      </c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ht="2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 t="s">
        <v>50</v>
      </c>
      <c r="L6" s="3" t="s">
        <v>41</v>
      </c>
      <c r="M6" s="6">
        <v>275</v>
      </c>
      <c r="N6" s="5">
        <v>33.799999999999997</v>
      </c>
      <c r="O6" s="6">
        <v>46.274999999999999</v>
      </c>
      <c r="P6" s="5">
        <v>17.8</v>
      </c>
      <c r="Q6" s="5">
        <v>0.105</v>
      </c>
      <c r="R6" s="7">
        <v>0.94199999999999995</v>
      </c>
      <c r="S6" s="7">
        <v>8.5000000000000006E-2</v>
      </c>
      <c r="T6" s="8">
        <v>161.68432999999999</v>
      </c>
      <c r="U6" s="7">
        <v>464.5</v>
      </c>
      <c r="V6" s="8">
        <v>68.625</v>
      </c>
      <c r="W6" s="7">
        <v>10.6</v>
      </c>
      <c r="X6" s="7">
        <v>0.57499999999999996</v>
      </c>
      <c r="Y6" s="7">
        <v>157.5</v>
      </c>
      <c r="Z6" s="8">
        <v>54</v>
      </c>
      <c r="AA6" s="8">
        <v>176.625</v>
      </c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2" t="s">
        <v>51</v>
      </c>
      <c r="L7" s="3" t="s">
        <v>24</v>
      </c>
      <c r="M7" s="5">
        <v>5597.5</v>
      </c>
      <c r="N7" s="5">
        <v>539.85</v>
      </c>
      <c r="O7" s="5">
        <v>915.75</v>
      </c>
      <c r="P7" s="5">
        <v>16.899999999999999</v>
      </c>
      <c r="Q7" s="5">
        <v>7.23</v>
      </c>
      <c r="R7" s="7">
        <v>0.81699999999999995</v>
      </c>
      <c r="S7" s="8">
        <v>1.8129999999999999</v>
      </c>
      <c r="T7" s="8">
        <v>5940.7110000000002</v>
      </c>
      <c r="U7" s="7">
        <v>5550.5</v>
      </c>
      <c r="V7" s="8">
        <v>2292.0749999999998</v>
      </c>
      <c r="W7" s="8">
        <v>2</v>
      </c>
      <c r="X7" s="7">
        <v>0.45</v>
      </c>
      <c r="Y7" s="7">
        <v>1878.75</v>
      </c>
      <c r="Z7" s="8"/>
      <c r="AA7" s="8">
        <v>2292.0749999999998</v>
      </c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ht="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2" t="s">
        <v>52</v>
      </c>
      <c r="L8" s="3" t="s">
        <v>42</v>
      </c>
      <c r="M8" s="5">
        <v>5523.75</v>
      </c>
      <c r="N8" s="5">
        <v>823.95</v>
      </c>
      <c r="O8" s="6">
        <v>933.97500000000002</v>
      </c>
      <c r="P8" s="5">
        <v>38.1</v>
      </c>
      <c r="Q8" s="6">
        <v>5.0250000000000004</v>
      </c>
      <c r="R8" s="8">
        <v>5.6970000000000001</v>
      </c>
      <c r="S8" s="8">
        <v>1.4259999999999999</v>
      </c>
      <c r="T8" s="7">
        <v>6466.08</v>
      </c>
      <c r="U8" s="7">
        <v>5146.5</v>
      </c>
      <c r="V8" s="7">
        <v>2333.25</v>
      </c>
      <c r="W8" s="8">
        <v>2975</v>
      </c>
      <c r="X8" s="7">
        <v>0.375</v>
      </c>
      <c r="Y8" s="7">
        <v>1912.5</v>
      </c>
      <c r="Z8" s="8"/>
      <c r="AA8" s="8">
        <v>2333.25</v>
      </c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2" t="s">
        <v>53</v>
      </c>
      <c r="L9" s="3" t="s">
        <v>22</v>
      </c>
      <c r="M9" s="5">
        <v>5832.5</v>
      </c>
      <c r="N9" s="5">
        <v>578.70000000000005</v>
      </c>
      <c r="O9" s="6">
        <v>714.17499999999995</v>
      </c>
      <c r="P9" s="6">
        <v>41.125</v>
      </c>
      <c r="Q9" s="6">
        <v>7.3550000000000004</v>
      </c>
      <c r="R9" s="8">
        <v>1.4239999999999999</v>
      </c>
      <c r="S9" s="7">
        <v>0.106</v>
      </c>
      <c r="T9" s="8">
        <v>5779.0590000000002</v>
      </c>
      <c r="U9" s="7">
        <v>5440.5</v>
      </c>
      <c r="V9" s="8">
        <v>1111.7249999999999</v>
      </c>
      <c r="W9" s="7">
        <v>126.5</v>
      </c>
      <c r="X9" s="7">
        <v>1.05</v>
      </c>
      <c r="Y9" s="7">
        <v>2823.75</v>
      </c>
      <c r="Z9" s="7">
        <v>573.75</v>
      </c>
      <c r="AA9" s="8">
        <v>2259.2249999999999</v>
      </c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2" t="s">
        <v>54</v>
      </c>
      <c r="L10" s="3" t="s">
        <v>43</v>
      </c>
      <c r="M10" s="6">
        <v>5885</v>
      </c>
      <c r="N10" s="5">
        <v>596.4</v>
      </c>
      <c r="O10" s="6">
        <v>824.77499999999998</v>
      </c>
      <c r="P10" s="5">
        <v>43.75</v>
      </c>
      <c r="Q10" s="6">
        <v>7.665</v>
      </c>
      <c r="R10" s="7">
        <v>0.84699999999999998</v>
      </c>
      <c r="S10" s="7">
        <v>2.4E-2</v>
      </c>
      <c r="T10" s="8">
        <v>6668.1450000000004</v>
      </c>
      <c r="U10" s="8">
        <v>5469</v>
      </c>
      <c r="V10" s="7">
        <v>466.65</v>
      </c>
      <c r="W10" s="8">
        <v>56</v>
      </c>
      <c r="X10" s="7">
        <v>1.4</v>
      </c>
      <c r="Y10" s="7">
        <v>1046.25</v>
      </c>
      <c r="Z10" s="7">
        <v>398.25</v>
      </c>
      <c r="AA10" s="7">
        <v>1263.1500000000001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ht="2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2" t="s">
        <v>55</v>
      </c>
      <c r="L11" s="3" t="s">
        <v>44</v>
      </c>
      <c r="M11" s="5">
        <v>5523.75</v>
      </c>
      <c r="N11" s="5">
        <v>560.54999999999995</v>
      </c>
      <c r="O11" s="5">
        <v>773.2</v>
      </c>
      <c r="P11" s="6">
        <v>10.275</v>
      </c>
      <c r="Q11" s="5">
        <v>7.16</v>
      </c>
      <c r="R11" s="7">
        <v>0.623</v>
      </c>
      <c r="S11" s="7">
        <v>0.17</v>
      </c>
      <c r="T11" s="8">
        <v>5415.3419999999996</v>
      </c>
      <c r="U11" s="8">
        <v>5199</v>
      </c>
      <c r="V11" s="8">
        <v>2127.375</v>
      </c>
      <c r="W11" s="8">
        <v>2025</v>
      </c>
      <c r="X11" s="7">
        <v>0.42499999999999999</v>
      </c>
      <c r="Y11" s="7">
        <v>1743.75</v>
      </c>
      <c r="Z11" s="8"/>
      <c r="AA11" s="8">
        <v>2127.375</v>
      </c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ht="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2" t="s">
        <v>56</v>
      </c>
      <c r="L12" s="3" t="s">
        <v>45</v>
      </c>
      <c r="M12" s="6">
        <v>2780</v>
      </c>
      <c r="N12" s="5">
        <v>463.9</v>
      </c>
      <c r="O12" s="5">
        <v>184.2</v>
      </c>
      <c r="P12" s="5">
        <v>9.75</v>
      </c>
      <c r="Q12" s="5">
        <v>3.68</v>
      </c>
      <c r="R12" s="7">
        <v>0.19500000000000001</v>
      </c>
      <c r="S12" s="7">
        <v>0.125</v>
      </c>
      <c r="T12" s="8">
        <v>2141.8890000000001</v>
      </c>
      <c r="U12" s="8">
        <v>3610</v>
      </c>
      <c r="V12" s="8">
        <v>1111.7249999999999</v>
      </c>
      <c r="W12" s="8">
        <v>2225</v>
      </c>
      <c r="X12" s="7">
        <v>0.3</v>
      </c>
      <c r="Y12" s="7">
        <v>911.25</v>
      </c>
      <c r="Z12" s="8"/>
      <c r="AA12" s="8">
        <v>1111.7249999999999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ht="2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2" t="s">
        <v>57</v>
      </c>
      <c r="L13" s="3" t="s">
        <v>28</v>
      </c>
      <c r="M13" s="6">
        <v>229</v>
      </c>
      <c r="N13" s="5">
        <v>302.25</v>
      </c>
      <c r="O13" s="6">
        <v>55.325000000000003</v>
      </c>
      <c r="P13" s="5">
        <v>17.2</v>
      </c>
      <c r="Q13" s="5">
        <v>1.7000000000000001E-2</v>
      </c>
      <c r="R13" s="8">
        <v>5.1859999999999999</v>
      </c>
      <c r="S13" s="7">
        <v>8.0000000000000002E-3</v>
      </c>
      <c r="T13" s="8">
        <v>242.47800000000001</v>
      </c>
      <c r="U13" s="7">
        <v>722.5</v>
      </c>
      <c r="V13" s="8">
        <v>123.52500000000001</v>
      </c>
      <c r="W13" s="8">
        <v>4475</v>
      </c>
      <c r="X13" s="7">
        <v>0.35</v>
      </c>
      <c r="Y13" s="7">
        <v>101.25</v>
      </c>
      <c r="Z13" s="8"/>
      <c r="AA13" s="8">
        <v>123.52500000000001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2" t="s">
        <v>58</v>
      </c>
      <c r="L14" s="3" t="s">
        <v>46</v>
      </c>
      <c r="M14" s="5">
        <v>443.75</v>
      </c>
      <c r="N14" s="5">
        <v>107.25</v>
      </c>
      <c r="O14" s="5">
        <v>158.35</v>
      </c>
      <c r="P14" s="6">
        <v>8.0749999999999993</v>
      </c>
      <c r="Q14" s="5">
        <v>0.45500000000000002</v>
      </c>
      <c r="R14" s="7">
        <v>0.104</v>
      </c>
      <c r="S14" s="7">
        <v>0.98599999999999999</v>
      </c>
      <c r="T14" s="8">
        <v>585.98850000000004</v>
      </c>
      <c r="U14" s="7">
        <v>408.5</v>
      </c>
      <c r="V14" s="8">
        <v>425.47500000000002</v>
      </c>
      <c r="W14" s="7">
        <v>1.3</v>
      </c>
      <c r="X14" s="7">
        <v>0.47499999999999998</v>
      </c>
      <c r="Y14" s="7">
        <v>348.75</v>
      </c>
      <c r="Z14" s="8"/>
      <c r="AA14" s="8">
        <v>425.47500000000002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1:4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1:4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1:4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1:4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1:4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1:4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1:4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1:4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1:4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1:4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1:4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spans="1:4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1:4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spans="1:4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1:4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1:4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1:4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1:4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Lluviosa</vt:lpstr>
      <vt:lpstr>Seca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Sindy Tatiana Vera</dc:creator>
  <cp:lastModifiedBy>Sindy Tatiana Vera</cp:lastModifiedBy>
  <dcterms:created xsi:type="dcterms:W3CDTF">2023-05-03T03:29:40Z</dcterms:created>
  <dcterms:modified xsi:type="dcterms:W3CDTF">2023-07-11T16:51:33Z</dcterms:modified>
</cp:coreProperties>
</file>